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rchiv-2017\17-067 DPMB _ vozovna Slatina\09-CD-DPS odevzdání\D. Dokumentace objektů\SO 01 Venkovní rozvody\"/>
    </mc:Choice>
  </mc:AlternateContent>
  <xr:revisionPtr revIDLastSave="0" documentId="13_ncr:1_{5D396319-2B2A-412C-8F25-CFCEA54D287E}" xr6:coauthVersionLast="45" xr6:coauthVersionMax="45" xr10:uidLastSave="{00000000-0000-0000-0000-000000000000}"/>
  <bookViews>
    <workbookView xWindow="28680" yWindow="-120" windowWidth="29040" windowHeight="16440" firstSheet="1" activeTab="1" xr2:uid="{00000000-000D-0000-FFFF-FFFF00000000}"/>
  </bookViews>
  <sheets>
    <sheet name="VzorPolozky" sheetId="10" state="hidden" r:id="rId1"/>
    <sheet name="SO01 T02 Pol" sheetId="12" r:id="rId2"/>
    <sheet name="Specifikace PI materiálu ÚT" sheetId="13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'SO01 T02 Pol'!$1:$6</definedName>
    <definedName name="oadresa">#REF!</definedName>
    <definedName name="_xlnm.Print_Area" localSheetId="1">'SO01 T02 Pol'!$A$1:$G$103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1" i="12" l="1"/>
  <c r="G8" i="12" l="1"/>
  <c r="G10" i="12"/>
  <c r="G12" i="12"/>
  <c r="G13" i="12"/>
  <c r="G15" i="12"/>
  <c r="G16" i="12"/>
  <c r="G17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6" i="12"/>
  <c r="G97" i="12"/>
  <c r="G98" i="12"/>
  <c r="G99" i="12"/>
  <c r="G7" i="12" l="1"/>
  <c r="O101" i="12"/>
  <c r="G95" i="12"/>
  <c r="G11" i="12"/>
  <c r="G9" i="12"/>
  <c r="G14" i="12"/>
  <c r="G18" i="12"/>
  <c r="G101" i="12" l="1"/>
</calcChain>
</file>

<file path=xl/sharedStrings.xml><?xml version="1.0" encoding="utf-8"?>
<sst xmlns="http://schemas.openxmlformats.org/spreadsheetml/2006/main" count="522" uniqueCount="276">
  <si>
    <t xml:space="preserve">Položkový rozpočet </t>
  </si>
  <si>
    <t>S:</t>
  </si>
  <si>
    <t>O:</t>
  </si>
  <si>
    <t>R:</t>
  </si>
  <si>
    <t>Vedlejší náklady</t>
  </si>
  <si>
    <t>Celkem</t>
  </si>
  <si>
    <t>SO01</t>
  </si>
  <si>
    <t>Venkovní rozvody</t>
  </si>
  <si>
    <t>17-067</t>
  </si>
  <si>
    <t>Rekonstrukce tepelných rozvodů v areálu DPmB Slatina</t>
  </si>
  <si>
    <t>713</t>
  </si>
  <si>
    <t>Izolace tepelné</t>
  </si>
  <si>
    <t>722</t>
  </si>
  <si>
    <t>Vnitřní vodovod</t>
  </si>
  <si>
    <t>783</t>
  </si>
  <si>
    <t>Nátěry</t>
  </si>
  <si>
    <t>999</t>
  </si>
  <si>
    <t>Poplatky za skládky</t>
  </si>
  <si>
    <t>M23</t>
  </si>
  <si>
    <t>Montáže potrubí</t>
  </si>
  <si>
    <t>VN</t>
  </si>
  <si>
    <t>#TypZaznamu#</t>
  </si>
  <si>
    <t>STA</t>
  </si>
  <si>
    <t>OBJ</t>
  </si>
  <si>
    <t>P.č.</t>
  </si>
  <si>
    <t>Číslo položky</t>
  </si>
  <si>
    <t>Název položky</t>
  </si>
  <si>
    <t>MJ</t>
  </si>
  <si>
    <t>Množství</t>
  </si>
  <si>
    <t>Cena / MJ</t>
  </si>
  <si>
    <t>DPH</t>
  </si>
  <si>
    <t>Díl:</t>
  </si>
  <si>
    <t>DIL</t>
  </si>
  <si>
    <t>713300832R00</t>
  </si>
  <si>
    <t>Odstranění pevné izolace včetně úpravy</t>
  </si>
  <si>
    <t>m2</t>
  </si>
  <si>
    <t>POL1_</t>
  </si>
  <si>
    <t>722290234R00</t>
  </si>
  <si>
    <t>Proplach a dezinfekce vodovod.potrubí do DN 80</t>
  </si>
  <si>
    <t>m</t>
  </si>
  <si>
    <t>783222100R00</t>
  </si>
  <si>
    <t>Nátěr syntetický kovových konstrukcí dvojnásobný</t>
  </si>
  <si>
    <t>783226100R00</t>
  </si>
  <si>
    <t>Nátěr syntetický kovových konstrukcí základní</t>
  </si>
  <si>
    <t>979081111R00</t>
  </si>
  <si>
    <t>Odvoz suti a vybour. hmot na skládku do 1 km</t>
  </si>
  <si>
    <t>t</t>
  </si>
  <si>
    <t>979081121R00</t>
  </si>
  <si>
    <t>Příplatek k odvozu za každý další 1 km</t>
  </si>
  <si>
    <t>979999999R00</t>
  </si>
  <si>
    <t>Poplatek za skládku 10 % příměsí</t>
  </si>
  <si>
    <t>230011101R00</t>
  </si>
  <si>
    <t>Montáž trubky ocelové 219 x 6,3</t>
  </si>
  <si>
    <t>230013031R00</t>
  </si>
  <si>
    <t>Mont.předizol. potr.DN 32 mm,D 110 mm,spoj po 6 m</t>
  </si>
  <si>
    <t>230013061R00</t>
  </si>
  <si>
    <t>Mont.předizol. potr.DN 65 mm,D 140 mm,spoj po 6 m</t>
  </si>
  <si>
    <t>230013071R00</t>
  </si>
  <si>
    <t>Mont.předizol. potr.DN 80 mm,D 160 mm,spoj po 6 m</t>
  </si>
  <si>
    <t>230013081R00</t>
  </si>
  <si>
    <t>Mont.předizol. potr.DN 100 mm,D 200 mm,spoj po 6 m</t>
  </si>
  <si>
    <t>230013091R00</t>
  </si>
  <si>
    <t>Mont.předizol. potr.DN 125 mm,D 225 mm,spoj po 6 m</t>
  </si>
  <si>
    <t>230013101R00</t>
  </si>
  <si>
    <t>Mont.předizol. potr.DN 150 mm,D 250 mm,spoj po 6 m</t>
  </si>
  <si>
    <t>230013121R00</t>
  </si>
  <si>
    <t>Mont.předizol. potr.DN 200 mm,D 315 mm,spoj po 6 m</t>
  </si>
  <si>
    <t>230013361R00</t>
  </si>
  <si>
    <t>Mont.předizol. potr.DN 65 mm,D 140 mm,spoj po 12 m</t>
  </si>
  <si>
    <t>230014031R00</t>
  </si>
  <si>
    <t>Spojka předizolovaného potrubí DN 32/D110 mm</t>
  </si>
  <si>
    <t>kus</t>
  </si>
  <si>
    <t>230014061R00</t>
  </si>
  <si>
    <t>Spojka předizolovaného potrubí DN 65/D140 mm</t>
  </si>
  <si>
    <t>230014071R00</t>
  </si>
  <si>
    <t>Spojka předizolovaného potrubí DN 80/D160 mm</t>
  </si>
  <si>
    <t>230014081R00</t>
  </si>
  <si>
    <t>Spojka předizolovaného potrubí DN 100/D200 mm</t>
  </si>
  <si>
    <t>230014101R00</t>
  </si>
  <si>
    <t>Spojka předizolovaného potrubí DN 150/D250 mm</t>
  </si>
  <si>
    <t>230014121R00</t>
  </si>
  <si>
    <t>Spojka předizolovaného potrubí DN 200/D315 mm</t>
  </si>
  <si>
    <t>230050003R00</t>
  </si>
  <si>
    <t>Montáž uložení přišroubováním do DN 150</t>
  </si>
  <si>
    <t>kg</t>
  </si>
  <si>
    <t>230050004R00</t>
  </si>
  <si>
    <t>Montáž uložení přišroubováním do DN 350</t>
  </si>
  <si>
    <t>230050031R00</t>
  </si>
  <si>
    <t>Montáž doplň. konstrukcí z profilových materiálů</t>
  </si>
  <si>
    <t>230080451R00</t>
  </si>
  <si>
    <t>Demontáž doplňkových konstrukcí do šrotu</t>
  </si>
  <si>
    <t>230082020R00</t>
  </si>
  <si>
    <t>Demontáž do šrotu do 50 kg, rozměr 31,8 x 2,6</t>
  </si>
  <si>
    <t>230082029R00</t>
  </si>
  <si>
    <t>Demontáž do šrotu do 50 kg, rozměr 44,5 x 2,6</t>
  </si>
  <si>
    <t>230082044R00</t>
  </si>
  <si>
    <t>Demontáž do šrotu do 50 kg, rozměr 60,3 x 2,9</t>
  </si>
  <si>
    <t>230082046R00</t>
  </si>
  <si>
    <t>Demontáž do šrotu do 50 kg, rozměr 76 x 3,2</t>
  </si>
  <si>
    <t>230082056R00</t>
  </si>
  <si>
    <t>Demontáž do šrotu do 50 kg, rozměr 89 x 3,6</t>
  </si>
  <si>
    <t>230082076R00</t>
  </si>
  <si>
    <t>Demontáž do šrotu do 50 kg, rozměr 133 x 4,5</t>
  </si>
  <si>
    <t>230082087R00</t>
  </si>
  <si>
    <t>Demontáž do šrotu do 50 kg, rozměr 159 x 4,5</t>
  </si>
  <si>
    <t>230120041R00</t>
  </si>
  <si>
    <t>Čištění potrubí profukováním nebo proplach. DN 32</t>
  </si>
  <si>
    <t>230120044R00</t>
  </si>
  <si>
    <t>Čištění potrubí profukováním nebo proplach. DN 65</t>
  </si>
  <si>
    <t>230120045R00</t>
  </si>
  <si>
    <t>Čištění potrubí profukováním nebo proplach. DN 80</t>
  </si>
  <si>
    <t>230120046R00</t>
  </si>
  <si>
    <t>Čištění potrubí profukováním nebo proplach. DN 100</t>
  </si>
  <si>
    <t>230120047R00</t>
  </si>
  <si>
    <t>Čištění potrubí profukováním nebo proplach. DN 125</t>
  </si>
  <si>
    <t>230120048R00</t>
  </si>
  <si>
    <t>Čištění potrubí profukováním nebo proplach. DN 150</t>
  </si>
  <si>
    <t>230120049R00</t>
  </si>
  <si>
    <t>Čištění potrubí profukováním nebo proplach. DN 200</t>
  </si>
  <si>
    <t>230161009R00</t>
  </si>
  <si>
    <t>Prozáření svarů Iridiem 192,2 st.D70-82,5;t 2,9-7</t>
  </si>
  <si>
    <t>230170001R00</t>
  </si>
  <si>
    <t>Příprava pro zkoušku těsnosti, DN do 40</t>
  </si>
  <si>
    <t>sada</t>
  </si>
  <si>
    <t>230170002R00</t>
  </si>
  <si>
    <t>Příprava pro zkoušku těsnosti, DN 50 - 80</t>
  </si>
  <si>
    <t>230170003R00</t>
  </si>
  <si>
    <t>Příprava pro zkoušku těsnosti, DN 100 - 125</t>
  </si>
  <si>
    <t>230170004R00</t>
  </si>
  <si>
    <t>Příprava pro zkoušku těsnosti, DN 150 - 200</t>
  </si>
  <si>
    <t>230170011R00</t>
  </si>
  <si>
    <t>Zkouška těsnosti potrubí, DN do 40</t>
  </si>
  <si>
    <t>230170012R00</t>
  </si>
  <si>
    <t>Zkouška těsnosti potrubí, DN 50 - 80</t>
  </si>
  <si>
    <t>230170013R00</t>
  </si>
  <si>
    <t>Zkouška těsnosti potrubí, DN 100 - 125</t>
  </si>
  <si>
    <t>230170014R00</t>
  </si>
  <si>
    <t>Zkouška těsnosti potrubí, DN 150 - 200</t>
  </si>
  <si>
    <t>230180016R00</t>
  </si>
  <si>
    <t>Montáž trub z plastických hmot PE, PP, 40 x 5,5</t>
  </si>
  <si>
    <t>230180022R00</t>
  </si>
  <si>
    <t>Montáž trub z plastických hmot PE, PP, 63 x 5,8</t>
  </si>
  <si>
    <t>230180023R00</t>
  </si>
  <si>
    <t>Montáž trub z plastických hmot PE, PP, 63 x8,7</t>
  </si>
  <si>
    <t>230180025R00</t>
  </si>
  <si>
    <t>Montáž trub z plastických hmot PE, PP, 75 x 10,3</t>
  </si>
  <si>
    <t>230180027R00</t>
  </si>
  <si>
    <t>Montáž trub z plastických hmot PE, PP, 90 x 8,2</t>
  </si>
  <si>
    <t>230200004R00</t>
  </si>
  <si>
    <t>Montáž plynovod.přípojek svařováním DN 1 1/4" /32/</t>
  </si>
  <si>
    <t>230200120R00</t>
  </si>
  <si>
    <t>Nasunutí potrubní sekce do ocel.chráničky, D 140</t>
  </si>
  <si>
    <t>230210012R00</t>
  </si>
  <si>
    <t>Ruční opláštění natavením - zesílené</t>
  </si>
  <si>
    <t>14221291R</t>
  </si>
  <si>
    <t>Trubka bezešvá hladká  219x6,3 mm</t>
  </si>
  <si>
    <t>POL3_</t>
  </si>
  <si>
    <t>28600214R</t>
  </si>
  <si>
    <t>Předizolovaná trubka PE-Xa, SDR 7,4, izolace PE-X, plášťová trubka PE-HD, De40x5,5/175 mm</t>
  </si>
  <si>
    <t>28600216R</t>
  </si>
  <si>
    <t>Předizolovaná trubka PE-Xa, SDR 7,4, izolace PE-X, plášťová trubka PE-HD, De63x8,7/175 mm</t>
  </si>
  <si>
    <t>28600217R</t>
  </si>
  <si>
    <t>Předizolovaná trubka PE-Xa, SDR 7,4, izolace PE-X, plášťová trubka PE-HD, De75x10,3/200 mm</t>
  </si>
  <si>
    <t>28600236R</t>
  </si>
  <si>
    <t>Předizolovaná trubka PE100, SDR 11, izolace PE-X, plášťová trubka PE-HD, De63x5,8/140 mm</t>
  </si>
  <si>
    <t>28600238R</t>
  </si>
  <si>
    <t>Předizolovaná trubka PE100, SDR 11, izolace PE-X, plášťová trubka PE-HD, De90x8,2/175 mm</t>
  </si>
  <si>
    <t>286136312R</t>
  </si>
  <si>
    <t>Trubka PE100RC, SDR 11, 32 x 3,0 mm L 100 m plyn</t>
  </si>
  <si>
    <t>42392235.1T</t>
  </si>
  <si>
    <t>Podpěra kluzná se sníženou výškou 100mm, DN 100 s osovým vedením</t>
  </si>
  <si>
    <t>42392235R</t>
  </si>
  <si>
    <t>Podpěra kluzná se sníženou výškou 100mm, DN 100</t>
  </si>
  <si>
    <t>42392240.1T</t>
  </si>
  <si>
    <t>Podpěra kluzná se sníženou výškou 115mm, DN 125 s osovým vedením</t>
  </si>
  <si>
    <t>42392240R</t>
  </si>
  <si>
    <t>Podpěra kluzná se sníženou výškou 115mm, DN 125</t>
  </si>
  <si>
    <t>42392245.1T</t>
  </si>
  <si>
    <t>Podpěra kluzná se sníženou výškou 130mm, DN 150 s osovým vedením</t>
  </si>
  <si>
    <t>42392245R</t>
  </si>
  <si>
    <t>Podpěra kluzná se sníženou výškou 130mm, DN 150</t>
  </si>
  <si>
    <t>42392246.1T</t>
  </si>
  <si>
    <t>Podpěra kluzná se sníženou výškou 160mm, DN 200 s osovým vedením</t>
  </si>
  <si>
    <t>42392246T</t>
  </si>
  <si>
    <t>Podpěra kluzná se sníženou výškou 160mm, DN 200</t>
  </si>
  <si>
    <t>42392248.1T</t>
  </si>
  <si>
    <t>Podpěra kluzná se sníženou výškou 220mm, DN 300 s osovým vedením</t>
  </si>
  <si>
    <t>42392248T</t>
  </si>
  <si>
    <t>Podpěra kluzná se sníženou výškou 220mm, DN 300</t>
  </si>
  <si>
    <t>5531200010R</t>
  </si>
  <si>
    <t>Kabelový žlab KZI 35X75X0.75, l = 3 m S</t>
  </si>
  <si>
    <t>5531200220R</t>
  </si>
  <si>
    <t>Kabelový žlab KZI 85X200X1.00, l = 3 m S</t>
  </si>
  <si>
    <t>5531200230R</t>
  </si>
  <si>
    <t>Kabelový žlab KZI 85X300X1.00, l = 3 m S</t>
  </si>
  <si>
    <t>5531200250R</t>
  </si>
  <si>
    <t>Kabelový žlab KZI 85X500X1.25, l = 3 m S</t>
  </si>
  <si>
    <t>62832132R</t>
  </si>
  <si>
    <t>Pás asfaltovaný těžký mineral V 60 S 35</t>
  </si>
  <si>
    <t>S0901001T</t>
  </si>
  <si>
    <t>Předizolované potrubí ÚT - dle přiložené Specifikace</t>
  </si>
  <si>
    <t>S0901010T</t>
  </si>
  <si>
    <t>Profilový materiál pro doplňkové konstrukce</t>
  </si>
  <si>
    <t>S0901072T</t>
  </si>
  <si>
    <t>Přechodová těsnící manžeta DN200/D140mm</t>
  </si>
  <si>
    <t>421473390200R</t>
  </si>
  <si>
    <t>Svářecí dieselagregát</t>
  </si>
  <si>
    <t>Sh</t>
  </si>
  <si>
    <t>POL6_</t>
  </si>
  <si>
    <t>005121 R</t>
  </si>
  <si>
    <t>Zařízení staveniště</t>
  </si>
  <si>
    <t>Soubor</t>
  </si>
  <si>
    <t>POL99_2</t>
  </si>
  <si>
    <t>005122 R</t>
  </si>
  <si>
    <t>Provozní vlivy</t>
  </si>
  <si>
    <t>POL99_1</t>
  </si>
  <si>
    <t>005123010R</t>
  </si>
  <si>
    <t>Extrémní místo provádění</t>
  </si>
  <si>
    <t>005124010R</t>
  </si>
  <si>
    <t>Koordinační činnost</t>
  </si>
  <si>
    <t>SUM</t>
  </si>
  <si>
    <t>END</t>
  </si>
  <si>
    <t>Soupis montážních prací a materiálu</t>
  </si>
  <si>
    <t xml:space="preserve">Specifikace PI potrubí ÚT s ocel. vnitřní trubkou se standardní izolací se signalizací </t>
  </si>
  <si>
    <t>Trubka sig.</t>
  </si>
  <si>
    <t>DN200/315</t>
  </si>
  <si>
    <t>12m</t>
  </si>
  <si>
    <t>16 ks</t>
  </si>
  <si>
    <t>DN150/250</t>
  </si>
  <si>
    <t xml:space="preserve">  6m</t>
  </si>
  <si>
    <t xml:space="preserve">  1 ks</t>
  </si>
  <si>
    <t>DN100/200</t>
  </si>
  <si>
    <t>10 ks</t>
  </si>
  <si>
    <t>DN80/160</t>
  </si>
  <si>
    <t xml:space="preserve">  8 ks</t>
  </si>
  <si>
    <t>DN65/140</t>
  </si>
  <si>
    <t>33 ks</t>
  </si>
  <si>
    <t>DN32/110</t>
  </si>
  <si>
    <t xml:space="preserve">  5 ks</t>
  </si>
  <si>
    <t>Předizolovaný ohyb sig.</t>
  </si>
  <si>
    <t>90°</t>
  </si>
  <si>
    <t>22 ks</t>
  </si>
  <si>
    <t>14 ks</t>
  </si>
  <si>
    <t xml:space="preserve">  7 ks</t>
  </si>
  <si>
    <t>45°</t>
  </si>
  <si>
    <t xml:space="preserve">  4 ks</t>
  </si>
  <si>
    <t>1×1,5m</t>
  </si>
  <si>
    <t>1,5×1,5m</t>
  </si>
  <si>
    <t>Předizolovaný ohyb sig. - vertikální</t>
  </si>
  <si>
    <t xml:space="preserve">  2 ks</t>
  </si>
  <si>
    <t>1×2m</t>
  </si>
  <si>
    <t>Předizolovaný přímý T-kus sig.</t>
  </si>
  <si>
    <t>DN200/DN125</t>
  </si>
  <si>
    <t>DN200/DN65</t>
  </si>
  <si>
    <t>Předizolovaný etážový T-kus sig.</t>
  </si>
  <si>
    <t>DN80/DN65</t>
  </si>
  <si>
    <t>Předizolovaný kulový kohout sig.</t>
  </si>
  <si>
    <t>Smršťovací spojka PEX s izolačními korýtky</t>
  </si>
  <si>
    <t>70 ks</t>
  </si>
  <si>
    <t>40 ks</t>
  </si>
  <si>
    <t>30 ks</t>
  </si>
  <si>
    <t>76 ks</t>
  </si>
  <si>
    <t>Redukce ocelová</t>
  </si>
  <si>
    <t>DN200/DN150</t>
  </si>
  <si>
    <t>Smršťovací spojka redukční vypěňovací</t>
  </si>
  <si>
    <t>DN200/Ø315 / DN150/Ø250</t>
  </si>
  <si>
    <t>Koncovka</t>
  </si>
  <si>
    <t>DN125/225</t>
  </si>
  <si>
    <t>Těsnící kroužek</t>
  </si>
  <si>
    <t>Ø140</t>
  </si>
  <si>
    <t xml:space="preserve">  6 ks</t>
  </si>
  <si>
    <t>Ø110</t>
  </si>
  <si>
    <t>Polštářová deska</t>
  </si>
  <si>
    <t>2x1m, tl. 40mm</t>
  </si>
  <si>
    <t xml:space="preserve">              9 ks</t>
  </si>
  <si>
    <t>Krabička pro připojení měřícího přístroje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</si>
</sst>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rgb="FFFF0000"/>
      <name val="Arial CE"/>
      <charset val="238"/>
    </font>
    <font>
      <sz val="10"/>
      <name val="Arial CE"/>
      <charset val="238"/>
    </font>
    <font>
      <b/>
      <u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0" xfId="0" applyNumberFormat="1"/>
    <xf numFmtId="0" fontId="0" fillId="0" borderId="4" xfId="0" applyFont="1" applyBorder="1" applyAlignment="1">
      <alignment vertical="center"/>
    </xf>
    <xf numFmtId="0" fontId="0" fillId="4" borderId="2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49" fontId="0" fillId="4" borderId="4" xfId="0" applyNumberFormat="1" applyFill="1" applyBorder="1"/>
    <xf numFmtId="0" fontId="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4" fillId="2" borderId="2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/>
    </xf>
    <xf numFmtId="0" fontId="4" fillId="2" borderId="3" xfId="0" applyFont="1" applyFill="1" applyBorder="1" applyAlignment="1">
      <alignment horizontal="center" vertical="top" shrinkToFit="1"/>
    </xf>
    <xf numFmtId="164" fontId="4" fillId="2" borderId="3" xfId="0" applyNumberFormat="1" applyFont="1" applyFill="1" applyBorder="1" applyAlignment="1">
      <alignment vertical="top" shrinkToFit="1"/>
    </xf>
    <xf numFmtId="4" fontId="4" fillId="2" borderId="3" xfId="0" applyNumberFormat="1" applyFont="1" applyFill="1" applyBorder="1" applyAlignment="1">
      <alignment vertical="top" shrinkToFit="1"/>
    </xf>
    <xf numFmtId="4" fontId="4" fillId="2" borderId="7" xfId="0" applyNumberFormat="1" applyFont="1" applyFill="1" applyBorder="1" applyAlignment="1">
      <alignment vertical="top" shrinkToFit="1"/>
    </xf>
    <xf numFmtId="0" fontId="5" fillId="0" borderId="8" xfId="0" applyFont="1" applyBorder="1" applyAlignment="1">
      <alignment vertical="top"/>
    </xf>
    <xf numFmtId="49" fontId="5" fillId="0" borderId="9" xfId="0" applyNumberFormat="1" applyFont="1" applyBorder="1" applyAlignment="1">
      <alignment vertical="top"/>
    </xf>
    <xf numFmtId="0" fontId="5" fillId="0" borderId="9" xfId="0" applyFont="1" applyBorder="1" applyAlignment="1">
      <alignment horizontal="center" vertical="top" shrinkToFit="1"/>
    </xf>
    <xf numFmtId="164" fontId="5" fillId="0" borderId="9" xfId="0" applyNumberFormat="1" applyFont="1" applyBorder="1" applyAlignment="1">
      <alignment vertical="top" shrinkToFit="1"/>
    </xf>
    <xf numFmtId="4" fontId="5" fillId="3" borderId="9" xfId="0" applyNumberFormat="1" applyFont="1" applyFill="1" applyBorder="1" applyAlignment="1" applyProtection="1">
      <alignment vertical="top" shrinkToFit="1"/>
      <protection locked="0"/>
    </xf>
    <xf numFmtId="4" fontId="5" fillId="0" borderId="10" xfId="0" applyNumberFormat="1" applyFont="1" applyBorder="1" applyAlignment="1">
      <alignment vertical="top" shrinkToFit="1"/>
    </xf>
    <xf numFmtId="0" fontId="5" fillId="0" borderId="11" xfId="0" applyFont="1" applyBorder="1" applyAlignment="1">
      <alignment vertical="top"/>
    </xf>
    <xf numFmtId="49" fontId="5" fillId="0" borderId="12" xfId="0" applyNumberFormat="1" applyFont="1" applyBorder="1" applyAlignment="1">
      <alignment vertical="top"/>
    </xf>
    <xf numFmtId="0" fontId="5" fillId="0" borderId="12" xfId="0" applyFont="1" applyBorder="1" applyAlignment="1">
      <alignment horizontal="center" vertical="top" shrinkToFit="1"/>
    </xf>
    <xf numFmtId="164" fontId="5" fillId="0" borderId="12" xfId="0" applyNumberFormat="1" applyFont="1" applyBorder="1" applyAlignment="1">
      <alignment vertical="top" shrinkToFit="1"/>
    </xf>
    <xf numFmtId="4" fontId="5" fillId="3" borderId="12" xfId="0" applyNumberFormat="1" applyFont="1" applyFill="1" applyBorder="1" applyAlignment="1" applyProtection="1">
      <alignment vertical="top" shrinkToFit="1"/>
      <protection locked="0"/>
    </xf>
    <xf numFmtId="4" fontId="5" fillId="0" borderId="13" xfId="0" applyNumberFormat="1" applyFont="1" applyBorder="1" applyAlignment="1">
      <alignment vertical="top" shrinkToFit="1"/>
    </xf>
    <xf numFmtId="4" fontId="4" fillId="2" borderId="5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6" fillId="0" borderId="12" xfId="0" applyNumberFormat="1" applyFont="1" applyBorder="1" applyAlignment="1">
      <alignment vertical="top"/>
    </xf>
    <xf numFmtId="49" fontId="6" fillId="0" borderId="12" xfId="0" applyNumberFormat="1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shrinkToFit="1"/>
    </xf>
    <xf numFmtId="164" fontId="6" fillId="0" borderId="12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1" xfId="0" applyNumberFormat="1" applyBorder="1" applyAlignment="1">
      <alignment vertical="center" shrinkToFit="1"/>
    </xf>
    <xf numFmtId="49" fontId="0" fillId="0" borderId="5" xfId="0" applyNumberFormat="1" applyBorder="1" applyAlignment="1">
      <alignment vertical="center" shrinkToFi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justify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dc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51" t="s">
        <v>0</v>
      </c>
      <c r="B1" s="51"/>
      <c r="C1" s="52"/>
      <c r="D1" s="51"/>
      <c r="E1" s="51"/>
      <c r="F1" s="51"/>
      <c r="G1" s="51"/>
    </row>
    <row r="2" spans="1:7" ht="24.95" customHeight="1" x14ac:dyDescent="0.2">
      <c r="A2" s="8" t="s">
        <v>1</v>
      </c>
      <c r="B2" s="7"/>
      <c r="C2" s="53"/>
      <c r="D2" s="53"/>
      <c r="E2" s="53"/>
      <c r="F2" s="53"/>
      <c r="G2" s="54"/>
    </row>
    <row r="3" spans="1:7" ht="24.95" customHeight="1" x14ac:dyDescent="0.2">
      <c r="A3" s="8" t="s">
        <v>2</v>
      </c>
      <c r="B3" s="7"/>
      <c r="C3" s="53"/>
      <c r="D3" s="53"/>
      <c r="E3" s="53"/>
      <c r="F3" s="53"/>
      <c r="G3" s="54"/>
    </row>
    <row r="4" spans="1:7" ht="24.95" customHeight="1" x14ac:dyDescent="0.2">
      <c r="A4" s="8" t="s">
        <v>3</v>
      </c>
      <c r="B4" s="7"/>
      <c r="C4" s="53"/>
      <c r="D4" s="53"/>
      <c r="E4" s="53"/>
      <c r="F4" s="53"/>
      <c r="G4" s="54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25356-CFC1-4954-9313-32F8D034CE01}">
  <sheetPr>
    <outlinePr summaryBelow="0"/>
  </sheetPr>
  <dimension ref="A1:AQ4991"/>
  <sheetViews>
    <sheetView tabSelected="1" workbookViewId="0">
      <pane ySplit="6" topLeftCell="A7" activePane="bottomLeft" state="frozen"/>
      <selection pane="bottomLeft" activeCell="I2" sqref="I2"/>
    </sheetView>
  </sheetViews>
  <sheetFormatPr defaultRowHeight="12.75" outlineLevelRow="1" x14ac:dyDescent="0.2"/>
  <cols>
    <col min="1" max="1" width="3.42578125" customWidth="1"/>
    <col min="2" max="2" width="12.5703125" style="9" customWidth="1"/>
    <col min="3" max="3" width="37.7109375" style="9" customWidth="1"/>
    <col min="4" max="4" width="4.85546875" customWidth="1"/>
    <col min="5" max="5" width="10.5703125" customWidth="1"/>
    <col min="6" max="6" width="9.85546875" customWidth="1"/>
    <col min="7" max="7" width="7.28515625" bestFit="1" customWidth="1"/>
    <col min="12" max="12" width="0" hidden="1" customWidth="1"/>
    <col min="14" max="24" width="0" hidden="1" customWidth="1"/>
  </cols>
  <sheetData>
    <row r="1" spans="1:43" ht="15.75" customHeight="1" x14ac:dyDescent="0.25">
      <c r="A1" s="58" t="s">
        <v>222</v>
      </c>
      <c r="B1" s="58"/>
      <c r="C1" s="58"/>
      <c r="D1" s="58"/>
      <c r="E1" s="58"/>
      <c r="F1" s="58"/>
      <c r="G1" s="58"/>
      <c r="P1" t="s">
        <v>21</v>
      </c>
    </row>
    <row r="2" spans="1:43" ht="24.95" customHeight="1" x14ac:dyDescent="0.2">
      <c r="A2" s="10" t="s">
        <v>1</v>
      </c>
      <c r="B2" s="7" t="s">
        <v>8</v>
      </c>
      <c r="C2" s="55" t="s">
        <v>9</v>
      </c>
      <c r="D2" s="56"/>
      <c r="E2" s="56"/>
      <c r="F2" s="56"/>
      <c r="G2" s="57"/>
      <c r="P2" t="s">
        <v>22</v>
      </c>
    </row>
    <row r="3" spans="1:43" ht="24.95" customHeight="1" x14ac:dyDescent="0.2">
      <c r="A3" s="10" t="s">
        <v>2</v>
      </c>
      <c r="B3" s="7" t="s">
        <v>6</v>
      </c>
      <c r="C3" s="55" t="s">
        <v>7</v>
      </c>
      <c r="D3" s="56"/>
      <c r="E3" s="56"/>
      <c r="F3" s="56"/>
      <c r="G3" s="57"/>
      <c r="L3" s="9" t="s">
        <v>22</v>
      </c>
      <c r="P3" t="s">
        <v>23</v>
      </c>
    </row>
    <row r="4" spans="1:43" x14ac:dyDescent="0.2">
      <c r="D4" s="6"/>
    </row>
    <row r="5" spans="1:43" x14ac:dyDescent="0.2">
      <c r="A5" s="12" t="s">
        <v>24</v>
      </c>
      <c r="B5" s="14" t="s">
        <v>25</v>
      </c>
      <c r="C5" s="14" t="s">
        <v>26</v>
      </c>
      <c r="D5" s="13" t="s">
        <v>27</v>
      </c>
      <c r="E5" s="12" t="s">
        <v>28</v>
      </c>
      <c r="F5" s="11" t="s">
        <v>29</v>
      </c>
      <c r="G5" s="12" t="s">
        <v>5</v>
      </c>
    </row>
    <row r="6" spans="1:43" hidden="1" x14ac:dyDescent="0.2">
      <c r="A6" s="1"/>
      <c r="B6" s="2"/>
      <c r="C6" s="2"/>
      <c r="D6" s="4"/>
      <c r="E6" s="16"/>
      <c r="F6" s="17"/>
      <c r="G6" s="17"/>
    </row>
    <row r="7" spans="1:43" x14ac:dyDescent="0.2">
      <c r="A7" s="22" t="s">
        <v>31</v>
      </c>
      <c r="B7" s="23" t="s">
        <v>10</v>
      </c>
      <c r="C7" s="41" t="s">
        <v>11</v>
      </c>
      <c r="D7" s="24"/>
      <c r="E7" s="25"/>
      <c r="F7" s="26"/>
      <c r="G7" s="27">
        <f>SUMIF(P8:P8,"&lt;&gt;NOR",G8:G8)</f>
        <v>0</v>
      </c>
      <c r="P7" t="s">
        <v>32</v>
      </c>
    </row>
    <row r="8" spans="1:43" outlineLevel="1" x14ac:dyDescent="0.2">
      <c r="A8" s="34">
        <v>1</v>
      </c>
      <c r="B8" s="35" t="s">
        <v>33</v>
      </c>
      <c r="C8" s="42" t="s">
        <v>34</v>
      </c>
      <c r="D8" s="36" t="s">
        <v>35</v>
      </c>
      <c r="E8" s="37">
        <v>1526</v>
      </c>
      <c r="F8" s="38"/>
      <c r="G8" s="39">
        <f>ROUND(E8*F8,2)</f>
        <v>0</v>
      </c>
      <c r="H8" s="15"/>
      <c r="I8" s="15"/>
      <c r="J8" s="15"/>
      <c r="K8" s="15"/>
      <c r="L8" s="15"/>
      <c r="M8" s="15"/>
      <c r="N8" s="15"/>
      <c r="O8" s="15"/>
      <c r="P8" s="15" t="s">
        <v>36</v>
      </c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x14ac:dyDescent="0.2">
      <c r="A9" s="22" t="s">
        <v>31</v>
      </c>
      <c r="B9" s="23" t="s">
        <v>12</v>
      </c>
      <c r="C9" s="41" t="s">
        <v>13</v>
      </c>
      <c r="D9" s="24"/>
      <c r="E9" s="25"/>
      <c r="F9" s="26"/>
      <c r="G9" s="27">
        <f>SUMIF(P10:P10,"&lt;&gt;NOR",G10:G10)</f>
        <v>0</v>
      </c>
      <c r="P9" t="s">
        <v>32</v>
      </c>
    </row>
    <row r="10" spans="1:43" outlineLevel="1" x14ac:dyDescent="0.2">
      <c r="A10" s="34">
        <v>2</v>
      </c>
      <c r="B10" s="35" t="s">
        <v>37</v>
      </c>
      <c r="C10" s="42" t="s">
        <v>38</v>
      </c>
      <c r="D10" s="36" t="s">
        <v>39</v>
      </c>
      <c r="E10" s="37">
        <v>610</v>
      </c>
      <c r="F10" s="38"/>
      <c r="G10" s="39">
        <f>ROUND(E10*F10,2)</f>
        <v>0</v>
      </c>
      <c r="H10" s="15"/>
      <c r="I10" s="15"/>
      <c r="J10" s="15"/>
      <c r="K10" s="15"/>
      <c r="L10" s="15"/>
      <c r="M10" s="15"/>
      <c r="N10" s="15"/>
      <c r="O10" s="15"/>
      <c r="P10" s="15" t="s">
        <v>36</v>
      </c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x14ac:dyDescent="0.2">
      <c r="A11" s="22" t="s">
        <v>31</v>
      </c>
      <c r="B11" s="23" t="s">
        <v>14</v>
      </c>
      <c r="C11" s="41" t="s">
        <v>15</v>
      </c>
      <c r="D11" s="24"/>
      <c r="E11" s="25"/>
      <c r="F11" s="26"/>
      <c r="G11" s="27">
        <f>SUMIF(P12:P13,"&lt;&gt;NOR",G12:G13)</f>
        <v>0</v>
      </c>
      <c r="P11" t="s">
        <v>32</v>
      </c>
    </row>
    <row r="12" spans="1:43" outlineLevel="1" x14ac:dyDescent="0.2">
      <c r="A12" s="34">
        <v>3</v>
      </c>
      <c r="B12" s="35" t="s">
        <v>40</v>
      </c>
      <c r="C12" s="42" t="s">
        <v>41</v>
      </c>
      <c r="D12" s="36" t="s">
        <v>35</v>
      </c>
      <c r="E12" s="37">
        <v>79</v>
      </c>
      <c r="F12" s="38"/>
      <c r="G12" s="39">
        <f>ROUND(E12*F12,2)</f>
        <v>0</v>
      </c>
      <c r="H12" s="15"/>
      <c r="I12" s="15"/>
      <c r="J12" s="15"/>
      <c r="K12" s="15"/>
      <c r="L12" s="15"/>
      <c r="M12" s="15"/>
      <c r="N12" s="15"/>
      <c r="O12" s="15"/>
      <c r="P12" s="15" t="s">
        <v>36</v>
      </c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outlineLevel="1" x14ac:dyDescent="0.2">
      <c r="A13" s="34">
        <v>4</v>
      </c>
      <c r="B13" s="35" t="s">
        <v>42</v>
      </c>
      <c r="C13" s="42" t="s">
        <v>43</v>
      </c>
      <c r="D13" s="36" t="s">
        <v>35</v>
      </c>
      <c r="E13" s="37">
        <v>79</v>
      </c>
      <c r="F13" s="38"/>
      <c r="G13" s="39">
        <f>ROUND(E13*F13,2)</f>
        <v>0</v>
      </c>
      <c r="H13" s="15"/>
      <c r="I13" s="15"/>
      <c r="J13" s="15"/>
      <c r="K13" s="15"/>
      <c r="L13" s="15"/>
      <c r="M13" s="15"/>
      <c r="N13" s="15"/>
      <c r="O13" s="15"/>
      <c r="P13" s="15" t="s">
        <v>36</v>
      </c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x14ac:dyDescent="0.2">
      <c r="A14" s="22" t="s">
        <v>31</v>
      </c>
      <c r="B14" s="23" t="s">
        <v>16</v>
      </c>
      <c r="C14" s="41" t="s">
        <v>17</v>
      </c>
      <c r="D14" s="24"/>
      <c r="E14" s="25"/>
      <c r="F14" s="26"/>
      <c r="G14" s="27">
        <f>SUMIF(P15:P17,"&lt;&gt;NOR",G15:G17)</f>
        <v>0</v>
      </c>
      <c r="P14" t="s">
        <v>32</v>
      </c>
    </row>
    <row r="15" spans="1:43" outlineLevel="1" x14ac:dyDescent="0.2">
      <c r="A15" s="34">
        <v>5</v>
      </c>
      <c r="B15" s="35" t="s">
        <v>44</v>
      </c>
      <c r="C15" s="42" t="s">
        <v>45</v>
      </c>
      <c r="D15" s="36" t="s">
        <v>46</v>
      </c>
      <c r="E15" s="37">
        <v>7.74</v>
      </c>
      <c r="F15" s="38"/>
      <c r="G15" s="39">
        <f>ROUND(E15*F15,2)</f>
        <v>0</v>
      </c>
      <c r="H15" s="15"/>
      <c r="I15" s="15"/>
      <c r="J15" s="15"/>
      <c r="K15" s="15"/>
      <c r="L15" s="15"/>
      <c r="M15" s="15"/>
      <c r="N15" s="15"/>
      <c r="O15" s="15"/>
      <c r="P15" s="15" t="s">
        <v>36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outlineLevel="1" x14ac:dyDescent="0.2">
      <c r="A16" s="34">
        <v>6</v>
      </c>
      <c r="B16" s="35" t="s">
        <v>47</v>
      </c>
      <c r="C16" s="42" t="s">
        <v>48</v>
      </c>
      <c r="D16" s="36" t="s">
        <v>46</v>
      </c>
      <c r="E16" s="37">
        <v>77.400000000000006</v>
      </c>
      <c r="F16" s="38"/>
      <c r="G16" s="39">
        <f>ROUND(E16*F16,2)</f>
        <v>0</v>
      </c>
      <c r="H16" s="15"/>
      <c r="I16" s="15"/>
      <c r="J16" s="15"/>
      <c r="K16" s="15"/>
      <c r="L16" s="15"/>
      <c r="M16" s="15"/>
      <c r="N16" s="15"/>
      <c r="O16" s="15"/>
      <c r="P16" s="15" t="s">
        <v>36</v>
      </c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outlineLevel="1" x14ac:dyDescent="0.2">
      <c r="A17" s="34">
        <v>7</v>
      </c>
      <c r="B17" s="35" t="s">
        <v>49</v>
      </c>
      <c r="C17" s="42" t="s">
        <v>50</v>
      </c>
      <c r="D17" s="36" t="s">
        <v>46</v>
      </c>
      <c r="E17" s="37">
        <v>7.74</v>
      </c>
      <c r="F17" s="38"/>
      <c r="G17" s="39">
        <f>ROUND(E17*F17,2)</f>
        <v>0</v>
      </c>
      <c r="H17" s="15"/>
      <c r="I17" s="15"/>
      <c r="J17" s="15"/>
      <c r="K17" s="15"/>
      <c r="L17" s="15"/>
      <c r="M17" s="15"/>
      <c r="N17" s="15"/>
      <c r="O17" s="15"/>
      <c r="P17" s="15" t="s">
        <v>36</v>
      </c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x14ac:dyDescent="0.2">
      <c r="A18" s="22" t="s">
        <v>31</v>
      </c>
      <c r="B18" s="23" t="s">
        <v>18</v>
      </c>
      <c r="C18" s="41" t="s">
        <v>19</v>
      </c>
      <c r="D18" s="24"/>
      <c r="E18" s="25"/>
      <c r="F18" s="26"/>
      <c r="G18" s="27">
        <f>SUMIF(P19:P94,"&lt;&gt;NOR",G19:G94)</f>
        <v>0</v>
      </c>
      <c r="P18" t="s">
        <v>32</v>
      </c>
    </row>
    <row r="19" spans="1:43" outlineLevel="1" x14ac:dyDescent="0.2">
      <c r="A19" s="34">
        <v>8</v>
      </c>
      <c r="B19" s="35" t="s">
        <v>51</v>
      </c>
      <c r="C19" s="42" t="s">
        <v>52</v>
      </c>
      <c r="D19" s="36" t="s">
        <v>39</v>
      </c>
      <c r="E19" s="37">
        <v>5</v>
      </c>
      <c r="F19" s="38"/>
      <c r="G19" s="39">
        <f t="shared" ref="G19:G50" si="0">ROUND(E19*F19,2)</f>
        <v>0</v>
      </c>
      <c r="H19" s="15"/>
      <c r="I19" s="15"/>
      <c r="J19" s="15"/>
      <c r="K19" s="15"/>
      <c r="L19" s="15"/>
      <c r="M19" s="15"/>
      <c r="N19" s="15"/>
      <c r="O19" s="15"/>
      <c r="P19" s="15" t="s">
        <v>36</v>
      </c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outlineLevel="1" x14ac:dyDescent="0.2">
      <c r="A20" s="34">
        <v>9</v>
      </c>
      <c r="B20" s="35" t="s">
        <v>53</v>
      </c>
      <c r="C20" s="42" t="s">
        <v>54</v>
      </c>
      <c r="D20" s="36" t="s">
        <v>39</v>
      </c>
      <c r="E20" s="37">
        <v>70</v>
      </c>
      <c r="F20" s="38"/>
      <c r="G20" s="39">
        <f t="shared" si="0"/>
        <v>0</v>
      </c>
      <c r="H20" s="15"/>
      <c r="I20" s="15"/>
      <c r="J20" s="15"/>
      <c r="K20" s="15"/>
      <c r="L20" s="15"/>
      <c r="M20" s="15"/>
      <c r="N20" s="15"/>
      <c r="O20" s="15"/>
      <c r="P20" s="15" t="s">
        <v>36</v>
      </c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outlineLevel="1" x14ac:dyDescent="0.2">
      <c r="A21" s="34">
        <v>10</v>
      </c>
      <c r="B21" s="35" t="s">
        <v>55</v>
      </c>
      <c r="C21" s="42" t="s">
        <v>56</v>
      </c>
      <c r="D21" s="36" t="s">
        <v>39</v>
      </c>
      <c r="E21" s="37">
        <v>74</v>
      </c>
      <c r="F21" s="38"/>
      <c r="G21" s="39">
        <f t="shared" si="0"/>
        <v>0</v>
      </c>
      <c r="H21" s="15"/>
      <c r="I21" s="15"/>
      <c r="J21" s="15"/>
      <c r="K21" s="15"/>
      <c r="L21" s="15"/>
      <c r="M21" s="15"/>
      <c r="N21" s="15"/>
      <c r="O21" s="15"/>
      <c r="P21" s="15" t="s">
        <v>36</v>
      </c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outlineLevel="1" x14ac:dyDescent="0.2">
      <c r="A22" s="34">
        <v>11</v>
      </c>
      <c r="B22" s="35" t="s">
        <v>57</v>
      </c>
      <c r="C22" s="42" t="s">
        <v>58</v>
      </c>
      <c r="D22" s="36" t="s">
        <v>39</v>
      </c>
      <c r="E22" s="37">
        <v>116</v>
      </c>
      <c r="F22" s="38"/>
      <c r="G22" s="39">
        <f t="shared" si="0"/>
        <v>0</v>
      </c>
      <c r="H22" s="15"/>
      <c r="I22" s="15"/>
      <c r="J22" s="15"/>
      <c r="K22" s="15"/>
      <c r="L22" s="15"/>
      <c r="M22" s="15"/>
      <c r="N22" s="15"/>
      <c r="O22" s="15"/>
      <c r="P22" s="15" t="s">
        <v>36</v>
      </c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ht="12.75" customHeight="1" outlineLevel="1" x14ac:dyDescent="0.2">
      <c r="A23" s="34">
        <v>12</v>
      </c>
      <c r="B23" s="35" t="s">
        <v>59</v>
      </c>
      <c r="C23" s="42" t="s">
        <v>60</v>
      </c>
      <c r="D23" s="36" t="s">
        <v>39</v>
      </c>
      <c r="E23" s="37">
        <v>152</v>
      </c>
      <c r="F23" s="38"/>
      <c r="G23" s="39">
        <f t="shared" si="0"/>
        <v>0</v>
      </c>
      <c r="H23" s="15"/>
      <c r="I23" s="15"/>
      <c r="J23" s="15"/>
      <c r="K23" s="15"/>
      <c r="L23" s="15"/>
      <c r="M23" s="15"/>
      <c r="N23" s="15"/>
      <c r="O23" s="15"/>
      <c r="P23" s="15" t="s">
        <v>36</v>
      </c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ht="12.75" customHeight="1" outlineLevel="1" x14ac:dyDescent="0.2">
      <c r="A24" s="34">
        <v>13</v>
      </c>
      <c r="B24" s="35" t="s">
        <v>61</v>
      </c>
      <c r="C24" s="42" t="s">
        <v>62</v>
      </c>
      <c r="D24" s="36" t="s">
        <v>39</v>
      </c>
      <c r="E24" s="37">
        <v>2</v>
      </c>
      <c r="F24" s="38"/>
      <c r="G24" s="39">
        <f t="shared" si="0"/>
        <v>0</v>
      </c>
      <c r="H24" s="15"/>
      <c r="I24" s="15"/>
      <c r="J24" s="15"/>
      <c r="K24" s="15"/>
      <c r="L24" s="15"/>
      <c r="M24" s="15"/>
      <c r="N24" s="15"/>
      <c r="O24" s="15"/>
      <c r="P24" s="15" t="s">
        <v>36</v>
      </c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ht="12.75" customHeight="1" outlineLevel="1" x14ac:dyDescent="0.2">
      <c r="A25" s="34">
        <v>14</v>
      </c>
      <c r="B25" s="35" t="s">
        <v>63</v>
      </c>
      <c r="C25" s="42" t="s">
        <v>64</v>
      </c>
      <c r="D25" s="36" t="s">
        <v>39</v>
      </c>
      <c r="E25" s="37">
        <v>8</v>
      </c>
      <c r="F25" s="38"/>
      <c r="G25" s="39">
        <f t="shared" si="0"/>
        <v>0</v>
      </c>
      <c r="H25" s="15"/>
      <c r="I25" s="15"/>
      <c r="J25" s="15"/>
      <c r="K25" s="15"/>
      <c r="L25" s="15"/>
      <c r="M25" s="15"/>
      <c r="N25" s="15"/>
      <c r="O25" s="15"/>
      <c r="P25" s="15" t="s">
        <v>36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ht="12.75" customHeight="1" outlineLevel="1" x14ac:dyDescent="0.2">
      <c r="A26" s="34">
        <v>15</v>
      </c>
      <c r="B26" s="35" t="s">
        <v>65</v>
      </c>
      <c r="C26" s="42" t="s">
        <v>66</v>
      </c>
      <c r="D26" s="36" t="s">
        <v>39</v>
      </c>
      <c r="E26" s="37">
        <v>216</v>
      </c>
      <c r="F26" s="38"/>
      <c r="G26" s="39">
        <f t="shared" si="0"/>
        <v>0</v>
      </c>
      <c r="H26" s="15"/>
      <c r="I26" s="15"/>
      <c r="J26" s="15"/>
      <c r="K26" s="15"/>
      <c r="L26" s="15"/>
      <c r="M26" s="15"/>
      <c r="N26" s="15"/>
      <c r="O26" s="15"/>
      <c r="P26" s="15" t="s">
        <v>36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ht="12.75" customHeight="1" outlineLevel="1" x14ac:dyDescent="0.2">
      <c r="A27" s="34">
        <v>16</v>
      </c>
      <c r="B27" s="35" t="s">
        <v>67</v>
      </c>
      <c r="C27" s="42" t="s">
        <v>68</v>
      </c>
      <c r="D27" s="36" t="s">
        <v>39</v>
      </c>
      <c r="E27" s="37">
        <v>392</v>
      </c>
      <c r="F27" s="38"/>
      <c r="G27" s="39">
        <f t="shared" si="0"/>
        <v>0</v>
      </c>
      <c r="H27" s="15"/>
      <c r="I27" s="15"/>
      <c r="J27" s="15"/>
      <c r="K27" s="15"/>
      <c r="L27" s="15"/>
      <c r="M27" s="15"/>
      <c r="N27" s="15"/>
      <c r="O27" s="15"/>
      <c r="P27" s="15" t="s">
        <v>36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outlineLevel="1" x14ac:dyDescent="0.2">
      <c r="A28" s="34">
        <v>17</v>
      </c>
      <c r="B28" s="35" t="s">
        <v>69</v>
      </c>
      <c r="C28" s="42" t="s">
        <v>70</v>
      </c>
      <c r="D28" s="36" t="s">
        <v>71</v>
      </c>
      <c r="E28" s="37">
        <v>10</v>
      </c>
      <c r="F28" s="38"/>
      <c r="G28" s="39">
        <f t="shared" si="0"/>
        <v>0</v>
      </c>
      <c r="H28" s="15"/>
      <c r="I28" s="15"/>
      <c r="J28" s="15"/>
      <c r="K28" s="15"/>
      <c r="L28" s="15"/>
      <c r="M28" s="15"/>
      <c r="N28" s="15"/>
      <c r="O28" s="15"/>
      <c r="P28" s="15" t="s">
        <v>36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outlineLevel="1" x14ac:dyDescent="0.2">
      <c r="A29" s="34">
        <v>18</v>
      </c>
      <c r="B29" s="35" t="s">
        <v>72</v>
      </c>
      <c r="C29" s="42" t="s">
        <v>73</v>
      </c>
      <c r="D29" s="36" t="s">
        <v>71</v>
      </c>
      <c r="E29" s="37">
        <v>76</v>
      </c>
      <c r="F29" s="38"/>
      <c r="G29" s="39">
        <f t="shared" si="0"/>
        <v>0</v>
      </c>
      <c r="H29" s="15"/>
      <c r="I29" s="15"/>
      <c r="J29" s="15"/>
      <c r="K29" s="15"/>
      <c r="L29" s="15"/>
      <c r="M29" s="15"/>
      <c r="N29" s="15"/>
      <c r="O29" s="15"/>
      <c r="P29" s="15" t="s">
        <v>36</v>
      </c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outlineLevel="1" x14ac:dyDescent="0.2">
      <c r="A30" s="34">
        <v>19</v>
      </c>
      <c r="B30" s="35" t="s">
        <v>74</v>
      </c>
      <c r="C30" s="42" t="s">
        <v>75</v>
      </c>
      <c r="D30" s="36" t="s">
        <v>71</v>
      </c>
      <c r="E30" s="37">
        <v>30</v>
      </c>
      <c r="F30" s="38"/>
      <c r="G30" s="39">
        <f t="shared" si="0"/>
        <v>0</v>
      </c>
      <c r="H30" s="15"/>
      <c r="I30" s="15"/>
      <c r="J30" s="15"/>
      <c r="K30" s="15"/>
      <c r="L30" s="15"/>
      <c r="M30" s="15"/>
      <c r="N30" s="15"/>
      <c r="O30" s="15"/>
      <c r="P30" s="15" t="s">
        <v>36</v>
      </c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outlineLevel="1" x14ac:dyDescent="0.2">
      <c r="A31" s="34">
        <v>20</v>
      </c>
      <c r="B31" s="35" t="s">
        <v>76</v>
      </c>
      <c r="C31" s="42" t="s">
        <v>77</v>
      </c>
      <c r="D31" s="36" t="s">
        <v>71</v>
      </c>
      <c r="E31" s="37">
        <v>40</v>
      </c>
      <c r="F31" s="38"/>
      <c r="G31" s="39">
        <f t="shared" si="0"/>
        <v>0</v>
      </c>
      <c r="H31" s="15"/>
      <c r="I31" s="15"/>
      <c r="J31" s="15"/>
      <c r="K31" s="15"/>
      <c r="L31" s="15"/>
      <c r="M31" s="15"/>
      <c r="N31" s="15"/>
      <c r="O31" s="15"/>
      <c r="P31" s="15" t="s">
        <v>36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outlineLevel="1" x14ac:dyDescent="0.2">
      <c r="A32" s="34">
        <v>21</v>
      </c>
      <c r="B32" s="35" t="s">
        <v>78</v>
      </c>
      <c r="C32" s="42" t="s">
        <v>79</v>
      </c>
      <c r="D32" s="36" t="s">
        <v>71</v>
      </c>
      <c r="E32" s="37">
        <v>2</v>
      </c>
      <c r="F32" s="38"/>
      <c r="G32" s="39">
        <f t="shared" si="0"/>
        <v>0</v>
      </c>
      <c r="H32" s="15"/>
      <c r="I32" s="15"/>
      <c r="J32" s="15"/>
      <c r="K32" s="15"/>
      <c r="L32" s="15"/>
      <c r="M32" s="15"/>
      <c r="N32" s="15"/>
      <c r="O32" s="15"/>
      <c r="P32" s="15" t="s">
        <v>36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outlineLevel="1" x14ac:dyDescent="0.2">
      <c r="A33" s="34">
        <v>22</v>
      </c>
      <c r="B33" s="35" t="s">
        <v>80</v>
      </c>
      <c r="C33" s="42" t="s">
        <v>81</v>
      </c>
      <c r="D33" s="36" t="s">
        <v>71</v>
      </c>
      <c r="E33" s="37">
        <v>72</v>
      </c>
      <c r="F33" s="38"/>
      <c r="G33" s="39">
        <f t="shared" si="0"/>
        <v>0</v>
      </c>
      <c r="H33" s="15"/>
      <c r="I33" s="15"/>
      <c r="J33" s="15"/>
      <c r="K33" s="15"/>
      <c r="L33" s="15"/>
      <c r="M33" s="15"/>
      <c r="N33" s="15"/>
      <c r="O33" s="15"/>
      <c r="P33" s="15" t="s">
        <v>36</v>
      </c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outlineLevel="1" x14ac:dyDescent="0.2">
      <c r="A34" s="34">
        <v>23</v>
      </c>
      <c r="B34" s="35" t="s">
        <v>82</v>
      </c>
      <c r="C34" s="42" t="s">
        <v>83</v>
      </c>
      <c r="D34" s="36" t="s">
        <v>84</v>
      </c>
      <c r="E34" s="50">
        <v>580</v>
      </c>
      <c r="F34" s="38"/>
      <c r="G34" s="39">
        <f t="shared" si="0"/>
        <v>0</v>
      </c>
      <c r="H34" s="15"/>
      <c r="I34" s="15"/>
      <c r="J34" s="15"/>
      <c r="K34" s="15"/>
      <c r="L34" s="15"/>
      <c r="M34" s="15"/>
      <c r="N34" s="15"/>
      <c r="O34" s="15"/>
      <c r="P34" s="15" t="s">
        <v>36</v>
      </c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outlineLevel="1" x14ac:dyDescent="0.2">
      <c r="A35" s="34">
        <v>24</v>
      </c>
      <c r="B35" s="35" t="s">
        <v>85</v>
      </c>
      <c r="C35" s="42" t="s">
        <v>86</v>
      </c>
      <c r="D35" s="36" t="s">
        <v>84</v>
      </c>
      <c r="E35" s="50">
        <v>3320</v>
      </c>
      <c r="F35" s="38"/>
      <c r="G35" s="39">
        <f t="shared" si="0"/>
        <v>0</v>
      </c>
      <c r="H35" s="15"/>
      <c r="I35" s="15"/>
      <c r="J35" s="15"/>
      <c r="K35" s="15"/>
      <c r="L35" s="15"/>
      <c r="M35" s="15"/>
      <c r="N35" s="15"/>
      <c r="O35" s="15"/>
      <c r="P35" s="15" t="s">
        <v>36</v>
      </c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outlineLevel="1" x14ac:dyDescent="0.2">
      <c r="A36" s="34">
        <v>25</v>
      </c>
      <c r="B36" s="35" t="s">
        <v>87</v>
      </c>
      <c r="C36" s="42" t="s">
        <v>88</v>
      </c>
      <c r="D36" s="36" t="s">
        <v>84</v>
      </c>
      <c r="E36" s="37">
        <v>2540</v>
      </c>
      <c r="F36" s="38"/>
      <c r="G36" s="39">
        <f t="shared" si="0"/>
        <v>0</v>
      </c>
      <c r="H36" s="15"/>
      <c r="I36" s="15"/>
      <c r="J36" s="15"/>
      <c r="K36" s="15"/>
      <c r="L36" s="15"/>
      <c r="M36" s="15"/>
      <c r="N36" s="15"/>
      <c r="O36" s="15"/>
      <c r="P36" s="15" t="s">
        <v>36</v>
      </c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outlineLevel="1" x14ac:dyDescent="0.2">
      <c r="A37" s="34">
        <v>26</v>
      </c>
      <c r="B37" s="35" t="s">
        <v>89</v>
      </c>
      <c r="C37" s="42" t="s">
        <v>90</v>
      </c>
      <c r="D37" s="36" t="s">
        <v>84</v>
      </c>
      <c r="E37" s="37">
        <v>1980</v>
      </c>
      <c r="F37" s="38"/>
      <c r="G37" s="39">
        <f t="shared" si="0"/>
        <v>0</v>
      </c>
      <c r="H37" s="15"/>
      <c r="I37" s="15"/>
      <c r="J37" s="15"/>
      <c r="K37" s="15"/>
      <c r="L37" s="15"/>
      <c r="M37" s="15"/>
      <c r="N37" s="15"/>
      <c r="O37" s="15"/>
      <c r="P37" s="15" t="s">
        <v>36</v>
      </c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outlineLevel="1" x14ac:dyDescent="0.2">
      <c r="A38" s="34">
        <v>27</v>
      </c>
      <c r="B38" s="35" t="s">
        <v>91</v>
      </c>
      <c r="C38" s="42" t="s">
        <v>92</v>
      </c>
      <c r="D38" s="36" t="s">
        <v>71</v>
      </c>
      <c r="E38" s="37">
        <v>70</v>
      </c>
      <c r="F38" s="38"/>
      <c r="G38" s="39">
        <f t="shared" si="0"/>
        <v>0</v>
      </c>
      <c r="H38" s="15"/>
      <c r="I38" s="15"/>
      <c r="J38" s="15"/>
      <c r="K38" s="15"/>
      <c r="L38" s="15"/>
      <c r="M38" s="15"/>
      <c r="N38" s="15"/>
      <c r="O38" s="15"/>
      <c r="P38" s="15" t="s">
        <v>36</v>
      </c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outlineLevel="1" x14ac:dyDescent="0.2">
      <c r="A39" s="34">
        <v>28</v>
      </c>
      <c r="B39" s="35" t="s">
        <v>93</v>
      </c>
      <c r="C39" s="42" t="s">
        <v>94</v>
      </c>
      <c r="D39" s="36" t="s">
        <v>71</v>
      </c>
      <c r="E39" s="37">
        <v>270</v>
      </c>
      <c r="F39" s="38"/>
      <c r="G39" s="39">
        <f t="shared" si="0"/>
        <v>0</v>
      </c>
      <c r="H39" s="15"/>
      <c r="I39" s="15"/>
      <c r="J39" s="15"/>
      <c r="K39" s="15"/>
      <c r="L39" s="15"/>
      <c r="M39" s="15"/>
      <c r="N39" s="15"/>
      <c r="O39" s="15"/>
      <c r="P39" s="15" t="s">
        <v>36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outlineLevel="1" x14ac:dyDescent="0.2">
      <c r="A40" s="34">
        <v>29</v>
      </c>
      <c r="B40" s="35" t="s">
        <v>95</v>
      </c>
      <c r="C40" s="42" t="s">
        <v>96</v>
      </c>
      <c r="D40" s="36" t="s">
        <v>71</v>
      </c>
      <c r="E40" s="37">
        <v>324</v>
      </c>
      <c r="F40" s="38"/>
      <c r="G40" s="39">
        <f t="shared" si="0"/>
        <v>0</v>
      </c>
      <c r="H40" s="15"/>
      <c r="I40" s="15"/>
      <c r="J40" s="15"/>
      <c r="K40" s="15"/>
      <c r="L40" s="15"/>
      <c r="M40" s="15"/>
      <c r="N40" s="15"/>
      <c r="O40" s="15"/>
      <c r="P40" s="15" t="s">
        <v>36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outlineLevel="1" x14ac:dyDescent="0.2">
      <c r="A41" s="34">
        <v>30</v>
      </c>
      <c r="B41" s="35" t="s">
        <v>97</v>
      </c>
      <c r="C41" s="42" t="s">
        <v>98</v>
      </c>
      <c r="D41" s="36" t="s">
        <v>71</v>
      </c>
      <c r="E41" s="37">
        <v>97</v>
      </c>
      <c r="F41" s="38"/>
      <c r="G41" s="39">
        <f t="shared" si="0"/>
        <v>0</v>
      </c>
      <c r="H41" s="15"/>
      <c r="I41" s="15"/>
      <c r="J41" s="15"/>
      <c r="K41" s="15"/>
      <c r="L41" s="15"/>
      <c r="M41" s="15"/>
      <c r="N41" s="15"/>
      <c r="O41" s="15"/>
      <c r="P41" s="15" t="s">
        <v>36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outlineLevel="1" x14ac:dyDescent="0.2">
      <c r="A42" s="34">
        <v>31</v>
      </c>
      <c r="B42" s="35" t="s">
        <v>99</v>
      </c>
      <c r="C42" s="42" t="s">
        <v>100</v>
      </c>
      <c r="D42" s="36" t="s">
        <v>71</v>
      </c>
      <c r="E42" s="37">
        <v>360</v>
      </c>
      <c r="F42" s="38"/>
      <c r="G42" s="39">
        <f t="shared" si="0"/>
        <v>0</v>
      </c>
      <c r="H42" s="15"/>
      <c r="I42" s="15"/>
      <c r="J42" s="15"/>
      <c r="K42" s="15"/>
      <c r="L42" s="15"/>
      <c r="M42" s="15"/>
      <c r="N42" s="15"/>
      <c r="O42" s="15"/>
      <c r="P42" s="15" t="s">
        <v>36</v>
      </c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outlineLevel="1" x14ac:dyDescent="0.2">
      <c r="A43" s="34">
        <v>32</v>
      </c>
      <c r="B43" s="35" t="s">
        <v>101</v>
      </c>
      <c r="C43" s="42" t="s">
        <v>102</v>
      </c>
      <c r="D43" s="36" t="s">
        <v>71</v>
      </c>
      <c r="E43" s="37">
        <v>307</v>
      </c>
      <c r="F43" s="38"/>
      <c r="G43" s="39">
        <f t="shared" si="0"/>
        <v>0</v>
      </c>
      <c r="H43" s="15"/>
      <c r="I43" s="15"/>
      <c r="J43" s="15"/>
      <c r="K43" s="15"/>
      <c r="L43" s="15"/>
      <c r="M43" s="15"/>
      <c r="N43" s="15"/>
      <c r="O43" s="15"/>
      <c r="P43" s="15" t="s">
        <v>36</v>
      </c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outlineLevel="1" x14ac:dyDescent="0.2">
      <c r="A44" s="34">
        <v>33</v>
      </c>
      <c r="B44" s="35" t="s">
        <v>103</v>
      </c>
      <c r="C44" s="42" t="s">
        <v>104</v>
      </c>
      <c r="D44" s="36" t="s">
        <v>71</v>
      </c>
      <c r="E44" s="37">
        <v>147</v>
      </c>
      <c r="F44" s="38"/>
      <c r="G44" s="39">
        <f t="shared" si="0"/>
        <v>0</v>
      </c>
      <c r="H44" s="15"/>
      <c r="I44" s="15"/>
      <c r="J44" s="15"/>
      <c r="K44" s="15"/>
      <c r="L44" s="15"/>
      <c r="M44" s="15"/>
      <c r="N44" s="15"/>
      <c r="O44" s="15"/>
      <c r="P44" s="15" t="s">
        <v>36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outlineLevel="1" x14ac:dyDescent="0.2">
      <c r="A45" s="34">
        <v>34</v>
      </c>
      <c r="B45" s="35" t="s">
        <v>105</v>
      </c>
      <c r="C45" s="42" t="s">
        <v>106</v>
      </c>
      <c r="D45" s="36" t="s">
        <v>39</v>
      </c>
      <c r="E45" s="37">
        <v>70</v>
      </c>
      <c r="F45" s="38"/>
      <c r="G45" s="39">
        <f t="shared" si="0"/>
        <v>0</v>
      </c>
      <c r="H45" s="15"/>
      <c r="I45" s="15"/>
      <c r="J45" s="15"/>
      <c r="K45" s="15"/>
      <c r="L45" s="15"/>
      <c r="M45" s="15"/>
      <c r="N45" s="15"/>
      <c r="O45" s="15"/>
      <c r="P45" s="15" t="s">
        <v>36</v>
      </c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outlineLevel="1" x14ac:dyDescent="0.2">
      <c r="A46" s="34">
        <v>35</v>
      </c>
      <c r="B46" s="35" t="s">
        <v>107</v>
      </c>
      <c r="C46" s="42" t="s">
        <v>108</v>
      </c>
      <c r="D46" s="36" t="s">
        <v>39</v>
      </c>
      <c r="E46" s="37">
        <v>466</v>
      </c>
      <c r="F46" s="38"/>
      <c r="G46" s="39">
        <f t="shared" si="0"/>
        <v>0</v>
      </c>
      <c r="H46" s="15"/>
      <c r="I46" s="15"/>
      <c r="J46" s="15"/>
      <c r="K46" s="15"/>
      <c r="L46" s="15"/>
      <c r="M46" s="15"/>
      <c r="N46" s="15"/>
      <c r="O46" s="15"/>
      <c r="P46" s="15" t="s">
        <v>36</v>
      </c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outlineLevel="1" x14ac:dyDescent="0.2">
      <c r="A47" s="34">
        <v>36</v>
      </c>
      <c r="B47" s="35" t="s">
        <v>109</v>
      </c>
      <c r="C47" s="42" t="s">
        <v>110</v>
      </c>
      <c r="D47" s="36" t="s">
        <v>39</v>
      </c>
      <c r="E47" s="37">
        <v>116</v>
      </c>
      <c r="F47" s="38"/>
      <c r="G47" s="39">
        <f t="shared" si="0"/>
        <v>0</v>
      </c>
      <c r="H47" s="15"/>
      <c r="I47" s="15"/>
      <c r="J47" s="15"/>
      <c r="K47" s="15"/>
      <c r="L47" s="15"/>
      <c r="M47" s="15"/>
      <c r="N47" s="15"/>
      <c r="O47" s="15"/>
      <c r="P47" s="15" t="s">
        <v>36</v>
      </c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outlineLevel="1" x14ac:dyDescent="0.2">
      <c r="A48" s="34">
        <v>37</v>
      </c>
      <c r="B48" s="35" t="s">
        <v>111</v>
      </c>
      <c r="C48" s="42" t="s">
        <v>112</v>
      </c>
      <c r="D48" s="36" t="s">
        <v>39</v>
      </c>
      <c r="E48" s="37">
        <v>152</v>
      </c>
      <c r="F48" s="38"/>
      <c r="G48" s="39">
        <f t="shared" si="0"/>
        <v>0</v>
      </c>
      <c r="H48" s="15"/>
      <c r="I48" s="15"/>
      <c r="J48" s="15"/>
      <c r="K48" s="15"/>
      <c r="L48" s="15"/>
      <c r="M48" s="15"/>
      <c r="N48" s="15"/>
      <c r="O48" s="15"/>
      <c r="P48" s="15" t="s">
        <v>36</v>
      </c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outlineLevel="1" x14ac:dyDescent="0.2">
      <c r="A49" s="34">
        <v>38</v>
      </c>
      <c r="B49" s="35" t="s">
        <v>113</v>
      </c>
      <c r="C49" s="42" t="s">
        <v>114</v>
      </c>
      <c r="D49" s="36" t="s">
        <v>39</v>
      </c>
      <c r="E49" s="37">
        <v>2</v>
      </c>
      <c r="F49" s="38"/>
      <c r="G49" s="39">
        <f t="shared" si="0"/>
        <v>0</v>
      </c>
      <c r="H49" s="15"/>
      <c r="I49" s="15"/>
      <c r="J49" s="15"/>
      <c r="K49" s="15"/>
      <c r="L49" s="15"/>
      <c r="M49" s="15"/>
      <c r="N49" s="15"/>
      <c r="O49" s="15"/>
      <c r="P49" s="15" t="s">
        <v>36</v>
      </c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outlineLevel="1" x14ac:dyDescent="0.2">
      <c r="A50" s="34">
        <v>39</v>
      </c>
      <c r="B50" s="35" t="s">
        <v>115</v>
      </c>
      <c r="C50" s="42" t="s">
        <v>116</v>
      </c>
      <c r="D50" s="36" t="s">
        <v>39</v>
      </c>
      <c r="E50" s="37">
        <v>8</v>
      </c>
      <c r="F50" s="38"/>
      <c r="G50" s="39">
        <f t="shared" si="0"/>
        <v>0</v>
      </c>
      <c r="H50" s="15"/>
      <c r="I50" s="15"/>
      <c r="J50" s="15"/>
      <c r="K50" s="15"/>
      <c r="L50" s="15"/>
      <c r="M50" s="15"/>
      <c r="N50" s="15"/>
      <c r="O50" s="15"/>
      <c r="P50" s="15" t="s">
        <v>36</v>
      </c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outlineLevel="1" x14ac:dyDescent="0.2">
      <c r="A51" s="34">
        <v>40</v>
      </c>
      <c r="B51" s="35" t="s">
        <v>117</v>
      </c>
      <c r="C51" s="42" t="s">
        <v>118</v>
      </c>
      <c r="D51" s="36" t="s">
        <v>39</v>
      </c>
      <c r="E51" s="37">
        <v>216</v>
      </c>
      <c r="F51" s="38"/>
      <c r="G51" s="39">
        <f t="shared" ref="G51:G82" si="1">ROUND(E51*F51,2)</f>
        <v>0</v>
      </c>
      <c r="H51" s="15"/>
      <c r="I51" s="15"/>
      <c r="J51" s="15"/>
      <c r="K51" s="15"/>
      <c r="L51" s="15"/>
      <c r="M51" s="15"/>
      <c r="N51" s="15"/>
      <c r="O51" s="15"/>
      <c r="P51" s="15" t="s">
        <v>36</v>
      </c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outlineLevel="1" x14ac:dyDescent="0.2">
      <c r="A52" s="34">
        <v>41</v>
      </c>
      <c r="B52" s="35" t="s">
        <v>119</v>
      </c>
      <c r="C52" s="42" t="s">
        <v>120</v>
      </c>
      <c r="D52" s="36" t="s">
        <v>71</v>
      </c>
      <c r="E52" s="37">
        <v>4</v>
      </c>
      <c r="F52" s="38"/>
      <c r="G52" s="39">
        <f t="shared" si="1"/>
        <v>0</v>
      </c>
      <c r="H52" s="15"/>
      <c r="I52" s="15"/>
      <c r="J52" s="15"/>
      <c r="K52" s="15"/>
      <c r="L52" s="15"/>
      <c r="M52" s="15"/>
      <c r="N52" s="15"/>
      <c r="O52" s="15"/>
      <c r="P52" s="15" t="s">
        <v>36</v>
      </c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outlineLevel="1" x14ac:dyDescent="0.2">
      <c r="A53" s="34">
        <v>42</v>
      </c>
      <c r="B53" s="35" t="s">
        <v>121</v>
      </c>
      <c r="C53" s="42" t="s">
        <v>122</v>
      </c>
      <c r="D53" s="36" t="s">
        <v>123</v>
      </c>
      <c r="E53" s="37">
        <v>4</v>
      </c>
      <c r="F53" s="38"/>
      <c r="G53" s="39">
        <f t="shared" si="1"/>
        <v>0</v>
      </c>
      <c r="H53" s="15"/>
      <c r="I53" s="15"/>
      <c r="J53" s="15"/>
      <c r="K53" s="15"/>
      <c r="L53" s="15"/>
      <c r="M53" s="15"/>
      <c r="N53" s="15"/>
      <c r="O53" s="15"/>
      <c r="P53" s="15" t="s">
        <v>36</v>
      </c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outlineLevel="1" x14ac:dyDescent="0.2">
      <c r="A54" s="34">
        <v>43</v>
      </c>
      <c r="B54" s="35" t="s">
        <v>124</v>
      </c>
      <c r="C54" s="42" t="s">
        <v>125</v>
      </c>
      <c r="D54" s="36" t="s">
        <v>123</v>
      </c>
      <c r="E54" s="37">
        <v>4</v>
      </c>
      <c r="F54" s="38"/>
      <c r="G54" s="39">
        <f t="shared" si="1"/>
        <v>0</v>
      </c>
      <c r="H54" s="15"/>
      <c r="I54" s="15"/>
      <c r="J54" s="15"/>
      <c r="K54" s="15"/>
      <c r="L54" s="15"/>
      <c r="M54" s="15"/>
      <c r="N54" s="15"/>
      <c r="O54" s="15"/>
      <c r="P54" s="15" t="s">
        <v>36</v>
      </c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outlineLevel="1" x14ac:dyDescent="0.2">
      <c r="A55" s="34">
        <v>44</v>
      </c>
      <c r="B55" s="35" t="s">
        <v>126</v>
      </c>
      <c r="C55" s="42" t="s">
        <v>127</v>
      </c>
      <c r="D55" s="36" t="s">
        <v>123</v>
      </c>
      <c r="E55" s="37">
        <v>3</v>
      </c>
      <c r="F55" s="38"/>
      <c r="G55" s="39">
        <f t="shared" si="1"/>
        <v>0</v>
      </c>
      <c r="H55" s="15"/>
      <c r="I55" s="15"/>
      <c r="J55" s="15"/>
      <c r="K55" s="15"/>
      <c r="L55" s="15"/>
      <c r="M55" s="15"/>
      <c r="N55" s="15"/>
      <c r="O55" s="15"/>
      <c r="P55" s="15" t="s">
        <v>36</v>
      </c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outlineLevel="1" x14ac:dyDescent="0.2">
      <c r="A56" s="34">
        <v>45</v>
      </c>
      <c r="B56" s="35" t="s">
        <v>128</v>
      </c>
      <c r="C56" s="42" t="s">
        <v>129</v>
      </c>
      <c r="D56" s="36" t="s">
        <v>123</v>
      </c>
      <c r="E56" s="37">
        <v>2</v>
      </c>
      <c r="F56" s="38"/>
      <c r="G56" s="39">
        <f t="shared" si="1"/>
        <v>0</v>
      </c>
      <c r="H56" s="15"/>
      <c r="I56" s="15"/>
      <c r="J56" s="15"/>
      <c r="K56" s="15"/>
      <c r="L56" s="15"/>
      <c r="M56" s="15"/>
      <c r="N56" s="15"/>
      <c r="O56" s="15"/>
      <c r="P56" s="15" t="s">
        <v>36</v>
      </c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outlineLevel="1" x14ac:dyDescent="0.2">
      <c r="A57" s="34">
        <v>46</v>
      </c>
      <c r="B57" s="35" t="s">
        <v>130</v>
      </c>
      <c r="C57" s="42" t="s">
        <v>131</v>
      </c>
      <c r="D57" s="36" t="s">
        <v>39</v>
      </c>
      <c r="E57" s="37">
        <v>70</v>
      </c>
      <c r="F57" s="38"/>
      <c r="G57" s="39">
        <f t="shared" si="1"/>
        <v>0</v>
      </c>
      <c r="H57" s="15"/>
      <c r="I57" s="15"/>
      <c r="J57" s="15"/>
      <c r="K57" s="15"/>
      <c r="L57" s="15"/>
      <c r="M57" s="15"/>
      <c r="N57" s="15"/>
      <c r="O57" s="15"/>
      <c r="P57" s="15" t="s">
        <v>36</v>
      </c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outlineLevel="1" x14ac:dyDescent="0.2">
      <c r="A58" s="34">
        <v>47</v>
      </c>
      <c r="B58" s="35" t="s">
        <v>132</v>
      </c>
      <c r="C58" s="42" t="s">
        <v>133</v>
      </c>
      <c r="D58" s="36" t="s">
        <v>39</v>
      </c>
      <c r="E58" s="37">
        <v>582</v>
      </c>
      <c r="F58" s="38"/>
      <c r="G58" s="39">
        <f t="shared" si="1"/>
        <v>0</v>
      </c>
      <c r="H58" s="15"/>
      <c r="I58" s="15"/>
      <c r="J58" s="15"/>
      <c r="K58" s="15"/>
      <c r="L58" s="15"/>
      <c r="M58" s="15"/>
      <c r="N58" s="15"/>
      <c r="O58" s="15"/>
      <c r="P58" s="15" t="s">
        <v>36</v>
      </c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outlineLevel="1" x14ac:dyDescent="0.2">
      <c r="A59" s="34">
        <v>48</v>
      </c>
      <c r="B59" s="35" t="s">
        <v>134</v>
      </c>
      <c r="C59" s="42" t="s">
        <v>135</v>
      </c>
      <c r="D59" s="36" t="s">
        <v>39</v>
      </c>
      <c r="E59" s="37">
        <v>154</v>
      </c>
      <c r="F59" s="38"/>
      <c r="G59" s="39">
        <f t="shared" si="1"/>
        <v>0</v>
      </c>
      <c r="H59" s="15"/>
      <c r="I59" s="15"/>
      <c r="J59" s="15"/>
      <c r="K59" s="15"/>
      <c r="L59" s="15"/>
      <c r="M59" s="15"/>
      <c r="N59" s="15"/>
      <c r="O59" s="15"/>
      <c r="P59" s="15" t="s">
        <v>36</v>
      </c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outlineLevel="1" x14ac:dyDescent="0.2">
      <c r="A60" s="34">
        <v>49</v>
      </c>
      <c r="B60" s="35" t="s">
        <v>136</v>
      </c>
      <c r="C60" s="42" t="s">
        <v>137</v>
      </c>
      <c r="D60" s="36" t="s">
        <v>39</v>
      </c>
      <c r="E60" s="37">
        <v>224</v>
      </c>
      <c r="F60" s="38"/>
      <c r="G60" s="39">
        <f t="shared" si="1"/>
        <v>0</v>
      </c>
      <c r="H60" s="15"/>
      <c r="I60" s="15"/>
      <c r="J60" s="15"/>
      <c r="K60" s="15"/>
      <c r="L60" s="15"/>
      <c r="M60" s="15"/>
      <c r="N60" s="15"/>
      <c r="O60" s="15"/>
      <c r="P60" s="15" t="s">
        <v>36</v>
      </c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outlineLevel="1" x14ac:dyDescent="0.2">
      <c r="A61" s="34">
        <v>50</v>
      </c>
      <c r="B61" s="35" t="s">
        <v>138</v>
      </c>
      <c r="C61" s="42" t="s">
        <v>139</v>
      </c>
      <c r="D61" s="36" t="s">
        <v>39</v>
      </c>
      <c r="E61" s="37">
        <v>25</v>
      </c>
      <c r="F61" s="38"/>
      <c r="G61" s="39">
        <f t="shared" si="1"/>
        <v>0</v>
      </c>
      <c r="H61" s="15"/>
      <c r="I61" s="15"/>
      <c r="J61" s="15"/>
      <c r="K61" s="15"/>
      <c r="L61" s="15"/>
      <c r="M61" s="15"/>
      <c r="N61" s="15"/>
      <c r="O61" s="15"/>
      <c r="P61" s="15" t="s">
        <v>36</v>
      </c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outlineLevel="1" x14ac:dyDescent="0.2">
      <c r="A62" s="34">
        <v>51</v>
      </c>
      <c r="B62" s="35" t="s">
        <v>140</v>
      </c>
      <c r="C62" s="42" t="s">
        <v>141</v>
      </c>
      <c r="D62" s="36" t="s">
        <v>39</v>
      </c>
      <c r="E62" s="37">
        <v>195</v>
      </c>
      <c r="F62" s="38"/>
      <c r="G62" s="39">
        <f t="shared" si="1"/>
        <v>0</v>
      </c>
      <c r="H62" s="15"/>
      <c r="I62" s="15"/>
      <c r="J62" s="15"/>
      <c r="K62" s="15"/>
      <c r="L62" s="15"/>
      <c r="M62" s="15"/>
      <c r="N62" s="15"/>
      <c r="O62" s="15"/>
      <c r="P62" s="15" t="s">
        <v>36</v>
      </c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outlineLevel="1" x14ac:dyDescent="0.2">
      <c r="A63" s="34">
        <v>52</v>
      </c>
      <c r="B63" s="35" t="s">
        <v>142</v>
      </c>
      <c r="C63" s="42" t="s">
        <v>143</v>
      </c>
      <c r="D63" s="36" t="s">
        <v>39</v>
      </c>
      <c r="E63" s="37">
        <v>190</v>
      </c>
      <c r="F63" s="38"/>
      <c r="G63" s="39">
        <f t="shared" si="1"/>
        <v>0</v>
      </c>
      <c r="H63" s="15"/>
      <c r="I63" s="15"/>
      <c r="J63" s="15"/>
      <c r="K63" s="15"/>
      <c r="L63" s="15"/>
      <c r="M63" s="15"/>
      <c r="N63" s="15"/>
      <c r="O63" s="15"/>
      <c r="P63" s="15" t="s">
        <v>36</v>
      </c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outlineLevel="1" x14ac:dyDescent="0.2">
      <c r="A64" s="34">
        <v>53</v>
      </c>
      <c r="B64" s="35" t="s">
        <v>144</v>
      </c>
      <c r="C64" s="42" t="s">
        <v>145</v>
      </c>
      <c r="D64" s="36" t="s">
        <v>39</v>
      </c>
      <c r="E64" s="37">
        <v>165</v>
      </c>
      <c r="F64" s="38"/>
      <c r="G64" s="39">
        <f t="shared" si="1"/>
        <v>0</v>
      </c>
      <c r="H64" s="15"/>
      <c r="I64" s="15"/>
      <c r="J64" s="15"/>
      <c r="K64" s="15"/>
      <c r="L64" s="15"/>
      <c r="M64" s="15"/>
      <c r="N64" s="15"/>
      <c r="O64" s="15"/>
      <c r="P64" s="15" t="s">
        <v>36</v>
      </c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outlineLevel="1" x14ac:dyDescent="0.2">
      <c r="A65" s="34">
        <v>54</v>
      </c>
      <c r="B65" s="35" t="s">
        <v>146</v>
      </c>
      <c r="C65" s="42" t="s">
        <v>147</v>
      </c>
      <c r="D65" s="36" t="s">
        <v>39</v>
      </c>
      <c r="E65" s="37">
        <v>35</v>
      </c>
      <c r="F65" s="38"/>
      <c r="G65" s="39">
        <f t="shared" si="1"/>
        <v>0</v>
      </c>
      <c r="H65" s="15"/>
      <c r="I65" s="15"/>
      <c r="J65" s="15"/>
      <c r="K65" s="15"/>
      <c r="L65" s="15"/>
      <c r="M65" s="15"/>
      <c r="N65" s="15"/>
      <c r="O65" s="15"/>
      <c r="P65" s="15" t="s">
        <v>36</v>
      </c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outlineLevel="1" x14ac:dyDescent="0.2">
      <c r="A66" s="34">
        <v>55</v>
      </c>
      <c r="B66" s="35" t="s">
        <v>148</v>
      </c>
      <c r="C66" s="42" t="s">
        <v>149</v>
      </c>
      <c r="D66" s="36" t="s">
        <v>39</v>
      </c>
      <c r="E66" s="37">
        <v>80</v>
      </c>
      <c r="F66" s="38"/>
      <c r="G66" s="39">
        <f t="shared" si="1"/>
        <v>0</v>
      </c>
      <c r="H66" s="15"/>
      <c r="I66" s="15"/>
      <c r="J66" s="15"/>
      <c r="K66" s="15"/>
      <c r="L66" s="15"/>
      <c r="M66" s="15"/>
      <c r="N66" s="15"/>
      <c r="O66" s="15"/>
      <c r="P66" s="15" t="s">
        <v>36</v>
      </c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outlineLevel="1" x14ac:dyDescent="0.2">
      <c r="A67" s="34">
        <v>56</v>
      </c>
      <c r="B67" s="35" t="s">
        <v>150</v>
      </c>
      <c r="C67" s="42" t="s">
        <v>151</v>
      </c>
      <c r="D67" s="36" t="s">
        <v>39</v>
      </c>
      <c r="E67" s="37">
        <v>5</v>
      </c>
      <c r="F67" s="38"/>
      <c r="G67" s="39">
        <f t="shared" si="1"/>
        <v>0</v>
      </c>
      <c r="H67" s="15"/>
      <c r="I67" s="15"/>
      <c r="J67" s="15"/>
      <c r="K67" s="15"/>
      <c r="L67" s="15"/>
      <c r="M67" s="15"/>
      <c r="N67" s="15"/>
      <c r="O67" s="15"/>
      <c r="P67" s="15" t="s">
        <v>36</v>
      </c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outlineLevel="1" x14ac:dyDescent="0.2">
      <c r="A68" s="34">
        <v>57</v>
      </c>
      <c r="B68" s="35" t="s">
        <v>152</v>
      </c>
      <c r="C68" s="42" t="s">
        <v>153</v>
      </c>
      <c r="D68" s="36" t="s">
        <v>35</v>
      </c>
      <c r="E68" s="37">
        <v>4</v>
      </c>
      <c r="F68" s="38"/>
      <c r="G68" s="39">
        <f t="shared" si="1"/>
        <v>0</v>
      </c>
      <c r="H68" s="15"/>
      <c r="I68" s="15"/>
      <c r="J68" s="15"/>
      <c r="K68" s="15"/>
      <c r="L68" s="15"/>
      <c r="M68" s="15"/>
      <c r="N68" s="15"/>
      <c r="O68" s="15"/>
      <c r="P68" s="15" t="s">
        <v>36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outlineLevel="1" x14ac:dyDescent="0.2">
      <c r="A69" s="34">
        <v>58</v>
      </c>
      <c r="B69" s="35" t="s">
        <v>154</v>
      </c>
      <c r="C69" s="42" t="s">
        <v>155</v>
      </c>
      <c r="D69" s="36" t="s">
        <v>39</v>
      </c>
      <c r="E69" s="37">
        <v>5</v>
      </c>
      <c r="F69" s="38"/>
      <c r="G69" s="39">
        <f t="shared" si="1"/>
        <v>0</v>
      </c>
      <c r="H69" s="15"/>
      <c r="I69" s="15"/>
      <c r="J69" s="15"/>
      <c r="K69" s="15"/>
      <c r="L69" s="15"/>
      <c r="M69" s="15"/>
      <c r="N69" s="15"/>
      <c r="O69" s="15"/>
      <c r="P69" s="15" t="s">
        <v>156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ht="22.5" outlineLevel="1" x14ac:dyDescent="0.2">
      <c r="A70" s="34">
        <v>59</v>
      </c>
      <c r="B70" s="35" t="s">
        <v>157</v>
      </c>
      <c r="C70" s="42" t="s">
        <v>158</v>
      </c>
      <c r="D70" s="36" t="s">
        <v>39</v>
      </c>
      <c r="E70" s="37">
        <v>25</v>
      </c>
      <c r="F70" s="38"/>
      <c r="G70" s="39">
        <f t="shared" si="1"/>
        <v>0</v>
      </c>
      <c r="H70" s="15"/>
      <c r="I70" s="15"/>
      <c r="J70" s="15"/>
      <c r="K70" s="15"/>
      <c r="L70" s="15"/>
      <c r="M70" s="15"/>
      <c r="N70" s="15"/>
      <c r="O70" s="15"/>
      <c r="P70" s="15" t="s">
        <v>156</v>
      </c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ht="22.5" outlineLevel="1" x14ac:dyDescent="0.2">
      <c r="A71" s="34">
        <v>60</v>
      </c>
      <c r="B71" s="35" t="s">
        <v>159</v>
      </c>
      <c r="C71" s="42" t="s">
        <v>160</v>
      </c>
      <c r="D71" s="36" t="s">
        <v>39</v>
      </c>
      <c r="E71" s="37">
        <v>190</v>
      </c>
      <c r="F71" s="38"/>
      <c r="G71" s="39">
        <f t="shared" si="1"/>
        <v>0</v>
      </c>
      <c r="H71" s="15"/>
      <c r="I71" s="15"/>
      <c r="J71" s="15"/>
      <c r="K71" s="15"/>
      <c r="L71" s="15"/>
      <c r="M71" s="15"/>
      <c r="N71" s="15"/>
      <c r="O71" s="15"/>
      <c r="P71" s="15" t="s">
        <v>156</v>
      </c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ht="22.5" outlineLevel="1" x14ac:dyDescent="0.2">
      <c r="A72" s="34">
        <v>61</v>
      </c>
      <c r="B72" s="35" t="s">
        <v>161</v>
      </c>
      <c r="C72" s="42" t="s">
        <v>162</v>
      </c>
      <c r="D72" s="36" t="s">
        <v>39</v>
      </c>
      <c r="E72" s="37">
        <v>165</v>
      </c>
      <c r="F72" s="38"/>
      <c r="G72" s="39">
        <f t="shared" si="1"/>
        <v>0</v>
      </c>
      <c r="H72" s="15"/>
      <c r="I72" s="15"/>
      <c r="J72" s="15"/>
      <c r="K72" s="15"/>
      <c r="L72" s="15"/>
      <c r="M72" s="15"/>
      <c r="N72" s="15"/>
      <c r="O72" s="15"/>
      <c r="P72" s="15" t="s">
        <v>156</v>
      </c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ht="22.5" outlineLevel="1" x14ac:dyDescent="0.2">
      <c r="A73" s="34">
        <v>62</v>
      </c>
      <c r="B73" s="35" t="s">
        <v>163</v>
      </c>
      <c r="C73" s="42" t="s">
        <v>164</v>
      </c>
      <c r="D73" s="36" t="s">
        <v>39</v>
      </c>
      <c r="E73" s="37">
        <v>195</v>
      </c>
      <c r="F73" s="38"/>
      <c r="G73" s="39">
        <f t="shared" si="1"/>
        <v>0</v>
      </c>
      <c r="H73" s="15"/>
      <c r="I73" s="15"/>
      <c r="J73" s="15"/>
      <c r="K73" s="15"/>
      <c r="L73" s="15"/>
      <c r="M73" s="15"/>
      <c r="N73" s="15"/>
      <c r="O73" s="15"/>
      <c r="P73" s="15" t="s">
        <v>156</v>
      </c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ht="22.5" outlineLevel="1" x14ac:dyDescent="0.2">
      <c r="A74" s="34">
        <v>63</v>
      </c>
      <c r="B74" s="35" t="s">
        <v>165</v>
      </c>
      <c r="C74" s="42" t="s">
        <v>166</v>
      </c>
      <c r="D74" s="36" t="s">
        <v>39</v>
      </c>
      <c r="E74" s="37">
        <v>35</v>
      </c>
      <c r="F74" s="38"/>
      <c r="G74" s="39">
        <f t="shared" si="1"/>
        <v>0</v>
      </c>
      <c r="H74" s="15"/>
      <c r="I74" s="15"/>
      <c r="J74" s="15"/>
      <c r="K74" s="15"/>
      <c r="L74" s="15"/>
      <c r="M74" s="15"/>
      <c r="N74" s="15"/>
      <c r="O74" s="15"/>
      <c r="P74" s="15" t="s">
        <v>156</v>
      </c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outlineLevel="1" x14ac:dyDescent="0.2">
      <c r="A75" s="34">
        <v>64</v>
      </c>
      <c r="B75" s="35" t="s">
        <v>167</v>
      </c>
      <c r="C75" s="42" t="s">
        <v>168</v>
      </c>
      <c r="D75" s="36" t="s">
        <v>39</v>
      </c>
      <c r="E75" s="37">
        <v>80</v>
      </c>
      <c r="F75" s="38"/>
      <c r="G75" s="39">
        <f t="shared" si="1"/>
        <v>0</v>
      </c>
      <c r="H75" s="15"/>
      <c r="I75" s="15"/>
      <c r="J75" s="15"/>
      <c r="K75" s="15"/>
      <c r="L75" s="15"/>
      <c r="M75" s="15"/>
      <c r="N75" s="15"/>
      <c r="O75" s="15"/>
      <c r="P75" s="15" t="s">
        <v>156</v>
      </c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ht="22.5" outlineLevel="1" x14ac:dyDescent="0.2">
      <c r="A76" s="34">
        <v>65</v>
      </c>
      <c r="B76" s="47" t="s">
        <v>169</v>
      </c>
      <c r="C76" s="48" t="s">
        <v>170</v>
      </c>
      <c r="D76" s="49" t="s">
        <v>123</v>
      </c>
      <c r="E76" s="50">
        <v>4</v>
      </c>
      <c r="F76" s="38"/>
      <c r="G76" s="39">
        <f t="shared" si="1"/>
        <v>0</v>
      </c>
      <c r="H76" s="15"/>
      <c r="I76" s="15"/>
      <c r="J76" s="15"/>
      <c r="K76" s="15"/>
      <c r="L76" s="15"/>
      <c r="M76" s="15"/>
      <c r="N76" s="15"/>
      <c r="O76" s="15"/>
      <c r="P76" s="15" t="s">
        <v>156</v>
      </c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ht="22.5" outlineLevel="1" x14ac:dyDescent="0.2">
      <c r="A77" s="34">
        <v>66</v>
      </c>
      <c r="B77" s="47" t="s">
        <v>171</v>
      </c>
      <c r="C77" s="48" t="s">
        <v>172</v>
      </c>
      <c r="D77" s="49" t="s">
        <v>123</v>
      </c>
      <c r="E77" s="50">
        <v>10</v>
      </c>
      <c r="F77" s="38"/>
      <c r="G77" s="39">
        <f t="shared" si="1"/>
        <v>0</v>
      </c>
      <c r="H77" s="15"/>
      <c r="I77" s="15"/>
      <c r="J77" s="15"/>
      <c r="K77" s="15"/>
      <c r="L77" s="15"/>
      <c r="M77" s="15"/>
      <c r="N77" s="15"/>
      <c r="O77" s="15"/>
      <c r="P77" s="15" t="s">
        <v>156</v>
      </c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ht="22.5" outlineLevel="1" x14ac:dyDescent="0.2">
      <c r="A78" s="34">
        <v>67</v>
      </c>
      <c r="B78" s="47" t="s">
        <v>173</v>
      </c>
      <c r="C78" s="48" t="s">
        <v>174</v>
      </c>
      <c r="D78" s="49" t="s">
        <v>123</v>
      </c>
      <c r="E78" s="50">
        <v>6</v>
      </c>
      <c r="F78" s="38"/>
      <c r="G78" s="39">
        <f t="shared" si="1"/>
        <v>0</v>
      </c>
      <c r="H78" s="15"/>
      <c r="I78" s="15"/>
      <c r="J78" s="15"/>
      <c r="K78" s="15"/>
      <c r="L78" s="15"/>
      <c r="M78" s="15"/>
      <c r="N78" s="15"/>
      <c r="O78" s="15"/>
      <c r="P78" s="15" t="s">
        <v>156</v>
      </c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ht="22.5" outlineLevel="1" x14ac:dyDescent="0.2">
      <c r="A79" s="34">
        <v>68</v>
      </c>
      <c r="B79" s="47" t="s">
        <v>175</v>
      </c>
      <c r="C79" s="48" t="s">
        <v>176</v>
      </c>
      <c r="D79" s="49" t="s">
        <v>123</v>
      </c>
      <c r="E79" s="50">
        <v>10</v>
      </c>
      <c r="F79" s="38"/>
      <c r="G79" s="39">
        <f t="shared" si="1"/>
        <v>0</v>
      </c>
      <c r="H79" s="15"/>
      <c r="I79" s="15"/>
      <c r="J79" s="15"/>
      <c r="K79" s="15"/>
      <c r="L79" s="15"/>
      <c r="M79" s="15"/>
      <c r="N79" s="15"/>
      <c r="O79" s="15"/>
      <c r="P79" s="15" t="s">
        <v>156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ht="22.5" outlineLevel="1" x14ac:dyDescent="0.2">
      <c r="A80" s="34">
        <v>69</v>
      </c>
      <c r="B80" s="47" t="s">
        <v>177</v>
      </c>
      <c r="C80" s="48" t="s">
        <v>178</v>
      </c>
      <c r="D80" s="49" t="s">
        <v>123</v>
      </c>
      <c r="E80" s="50">
        <v>10</v>
      </c>
      <c r="F80" s="38"/>
      <c r="G80" s="39">
        <f t="shared" si="1"/>
        <v>0</v>
      </c>
      <c r="H80" s="15"/>
      <c r="I80" s="15"/>
      <c r="J80" s="15"/>
      <c r="K80" s="15"/>
      <c r="L80" s="15"/>
      <c r="M80" s="15"/>
      <c r="N80" s="15"/>
      <c r="O80" s="15"/>
      <c r="P80" s="15" t="s">
        <v>156</v>
      </c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ht="22.5" outlineLevel="1" x14ac:dyDescent="0.2">
      <c r="A81" s="34">
        <v>70</v>
      </c>
      <c r="B81" s="47" t="s">
        <v>179</v>
      </c>
      <c r="C81" s="48" t="s">
        <v>180</v>
      </c>
      <c r="D81" s="49" t="s">
        <v>123</v>
      </c>
      <c r="E81" s="50">
        <v>32</v>
      </c>
      <c r="F81" s="38"/>
      <c r="G81" s="39">
        <f t="shared" si="1"/>
        <v>0</v>
      </c>
      <c r="H81" s="15"/>
      <c r="I81" s="15"/>
      <c r="J81" s="15"/>
      <c r="K81" s="15"/>
      <c r="L81" s="15"/>
      <c r="M81" s="15"/>
      <c r="N81" s="15"/>
      <c r="O81" s="15"/>
      <c r="P81" s="15" t="s">
        <v>156</v>
      </c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ht="22.5" outlineLevel="1" x14ac:dyDescent="0.2">
      <c r="A82" s="34">
        <v>71</v>
      </c>
      <c r="B82" s="47" t="s">
        <v>181</v>
      </c>
      <c r="C82" s="48" t="s">
        <v>182</v>
      </c>
      <c r="D82" s="49" t="s">
        <v>123</v>
      </c>
      <c r="E82" s="50">
        <v>14</v>
      </c>
      <c r="F82" s="38"/>
      <c r="G82" s="39">
        <f t="shared" si="1"/>
        <v>0</v>
      </c>
      <c r="H82" s="15"/>
      <c r="I82" s="15"/>
      <c r="J82" s="15"/>
      <c r="K82" s="15"/>
      <c r="L82" s="15"/>
      <c r="M82" s="15"/>
      <c r="N82" s="15"/>
      <c r="O82" s="15"/>
      <c r="P82" s="15" t="s">
        <v>156</v>
      </c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ht="22.5" outlineLevel="1" x14ac:dyDescent="0.2">
      <c r="A83" s="34">
        <v>72</v>
      </c>
      <c r="B83" s="47" t="s">
        <v>183</v>
      </c>
      <c r="C83" s="48" t="s">
        <v>184</v>
      </c>
      <c r="D83" s="49" t="s">
        <v>123</v>
      </c>
      <c r="E83" s="50">
        <v>38</v>
      </c>
      <c r="F83" s="38"/>
      <c r="G83" s="39">
        <f t="shared" ref="G83:G94" si="2">ROUND(E83*F83,2)</f>
        <v>0</v>
      </c>
      <c r="H83" s="15"/>
      <c r="I83" s="15"/>
      <c r="J83" s="15"/>
      <c r="K83" s="15"/>
      <c r="L83" s="15"/>
      <c r="M83" s="15"/>
      <c r="N83" s="15"/>
      <c r="O83" s="15"/>
      <c r="P83" s="15" t="s">
        <v>156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ht="22.5" outlineLevel="1" x14ac:dyDescent="0.2">
      <c r="A84" s="34">
        <v>73</v>
      </c>
      <c r="B84" s="47" t="s">
        <v>185</v>
      </c>
      <c r="C84" s="48" t="s">
        <v>186</v>
      </c>
      <c r="D84" s="49" t="s">
        <v>123</v>
      </c>
      <c r="E84" s="50">
        <v>20</v>
      </c>
      <c r="F84" s="38"/>
      <c r="G84" s="39">
        <f t="shared" si="2"/>
        <v>0</v>
      </c>
      <c r="H84" s="15"/>
      <c r="I84" s="15"/>
      <c r="J84" s="15"/>
      <c r="K84" s="15"/>
      <c r="L84" s="15"/>
      <c r="M84" s="15"/>
      <c r="N84" s="15"/>
      <c r="O84" s="15"/>
      <c r="P84" s="15" t="s">
        <v>156</v>
      </c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ht="22.5" outlineLevel="1" x14ac:dyDescent="0.2">
      <c r="A85" s="34">
        <v>74</v>
      </c>
      <c r="B85" s="47" t="s">
        <v>187</v>
      </c>
      <c r="C85" s="48" t="s">
        <v>188</v>
      </c>
      <c r="D85" s="49" t="s">
        <v>123</v>
      </c>
      <c r="E85" s="50">
        <v>58</v>
      </c>
      <c r="F85" s="38"/>
      <c r="G85" s="39">
        <f t="shared" si="2"/>
        <v>0</v>
      </c>
      <c r="H85" s="15"/>
      <c r="I85" s="15"/>
      <c r="J85" s="15"/>
      <c r="K85" s="15"/>
      <c r="L85" s="15"/>
      <c r="M85" s="15"/>
      <c r="N85" s="15"/>
      <c r="O85" s="15"/>
      <c r="P85" s="15" t="s">
        <v>156</v>
      </c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outlineLevel="1" x14ac:dyDescent="0.2">
      <c r="A86" s="34">
        <v>75</v>
      </c>
      <c r="B86" s="35" t="s">
        <v>189</v>
      </c>
      <c r="C86" s="42" t="s">
        <v>190</v>
      </c>
      <c r="D86" s="36" t="s">
        <v>71</v>
      </c>
      <c r="E86" s="37">
        <v>28</v>
      </c>
      <c r="F86" s="38"/>
      <c r="G86" s="39">
        <f t="shared" si="2"/>
        <v>0</v>
      </c>
      <c r="H86" s="15"/>
      <c r="I86" s="15"/>
      <c r="J86" s="15"/>
      <c r="K86" s="15"/>
      <c r="L86" s="15"/>
      <c r="M86" s="15"/>
      <c r="N86" s="15"/>
      <c r="O86" s="15"/>
      <c r="P86" s="15" t="s">
        <v>156</v>
      </c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outlineLevel="1" x14ac:dyDescent="0.2">
      <c r="A87" s="34">
        <v>76</v>
      </c>
      <c r="B87" s="35" t="s">
        <v>191</v>
      </c>
      <c r="C87" s="42" t="s">
        <v>192</v>
      </c>
      <c r="D87" s="36" t="s">
        <v>71</v>
      </c>
      <c r="E87" s="37">
        <v>103</v>
      </c>
      <c r="F87" s="38"/>
      <c r="G87" s="39">
        <f t="shared" si="2"/>
        <v>0</v>
      </c>
      <c r="H87" s="15"/>
      <c r="I87" s="15"/>
      <c r="J87" s="15"/>
      <c r="K87" s="15"/>
      <c r="L87" s="15"/>
      <c r="M87" s="15"/>
      <c r="N87" s="15"/>
      <c r="O87" s="15"/>
      <c r="P87" s="15" t="s">
        <v>156</v>
      </c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outlineLevel="1" x14ac:dyDescent="0.2">
      <c r="A88" s="34">
        <v>77</v>
      </c>
      <c r="B88" s="35" t="s">
        <v>193</v>
      </c>
      <c r="C88" s="42" t="s">
        <v>194</v>
      </c>
      <c r="D88" s="36" t="s">
        <v>71</v>
      </c>
      <c r="E88" s="37">
        <v>51</v>
      </c>
      <c r="F88" s="38"/>
      <c r="G88" s="39">
        <f t="shared" si="2"/>
        <v>0</v>
      </c>
      <c r="H88" s="15"/>
      <c r="I88" s="15"/>
      <c r="J88" s="15"/>
      <c r="K88" s="15"/>
      <c r="L88" s="15"/>
      <c r="M88" s="15"/>
      <c r="N88" s="15"/>
      <c r="O88" s="15"/>
      <c r="P88" s="15" t="s">
        <v>156</v>
      </c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outlineLevel="1" x14ac:dyDescent="0.2">
      <c r="A89" s="34">
        <v>78</v>
      </c>
      <c r="B89" s="35" t="s">
        <v>195</v>
      </c>
      <c r="C89" s="42" t="s">
        <v>196</v>
      </c>
      <c r="D89" s="36" t="s">
        <v>71</v>
      </c>
      <c r="E89" s="37">
        <v>7</v>
      </c>
      <c r="F89" s="38"/>
      <c r="G89" s="39">
        <f t="shared" si="2"/>
        <v>0</v>
      </c>
      <c r="H89" s="15"/>
      <c r="I89" s="15"/>
      <c r="J89" s="15"/>
      <c r="K89" s="15"/>
      <c r="L89" s="15"/>
      <c r="M89" s="15"/>
      <c r="N89" s="15"/>
      <c r="O89" s="15"/>
      <c r="P89" s="15" t="s">
        <v>156</v>
      </c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outlineLevel="1" x14ac:dyDescent="0.2">
      <c r="A90" s="34">
        <v>79</v>
      </c>
      <c r="B90" s="35" t="s">
        <v>197</v>
      </c>
      <c r="C90" s="42" t="s">
        <v>198</v>
      </c>
      <c r="D90" s="36" t="s">
        <v>35</v>
      </c>
      <c r="E90" s="37">
        <v>8</v>
      </c>
      <c r="F90" s="38"/>
      <c r="G90" s="39">
        <f t="shared" si="2"/>
        <v>0</v>
      </c>
      <c r="H90" s="15"/>
      <c r="I90" s="15"/>
      <c r="J90" s="15"/>
      <c r="K90" s="15"/>
      <c r="L90" s="15"/>
      <c r="M90" s="15"/>
      <c r="N90" s="15"/>
      <c r="O90" s="15"/>
      <c r="P90" s="15" t="s">
        <v>156</v>
      </c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outlineLevel="1" x14ac:dyDescent="0.2">
      <c r="A91" s="34">
        <v>80</v>
      </c>
      <c r="B91" s="35" t="s">
        <v>199</v>
      </c>
      <c r="C91" s="42" t="s">
        <v>200</v>
      </c>
      <c r="D91" s="36" t="s">
        <v>123</v>
      </c>
      <c r="E91" s="37">
        <v>1</v>
      </c>
      <c r="F91" s="38"/>
      <c r="G91" s="39">
        <f t="shared" si="2"/>
        <v>0</v>
      </c>
      <c r="H91" s="15"/>
      <c r="I91" s="15"/>
      <c r="J91" s="15"/>
      <c r="K91" s="15"/>
      <c r="L91" s="15"/>
      <c r="M91" s="15"/>
      <c r="N91" s="15"/>
      <c r="O91" s="15"/>
      <c r="P91" s="15" t="s">
        <v>156</v>
      </c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outlineLevel="1" x14ac:dyDescent="0.2">
      <c r="A92" s="34">
        <v>81</v>
      </c>
      <c r="B92" s="35" t="s">
        <v>201</v>
      </c>
      <c r="C92" s="42" t="s">
        <v>202</v>
      </c>
      <c r="D92" s="36" t="s">
        <v>84</v>
      </c>
      <c r="E92" s="37">
        <v>2540</v>
      </c>
      <c r="F92" s="38"/>
      <c r="G92" s="39">
        <f t="shared" si="2"/>
        <v>0</v>
      </c>
      <c r="H92" s="15"/>
      <c r="I92" s="15"/>
      <c r="J92" s="15"/>
      <c r="K92" s="15"/>
      <c r="L92" s="15"/>
      <c r="M92" s="15"/>
      <c r="N92" s="15"/>
      <c r="O92" s="15"/>
      <c r="P92" s="15" t="s">
        <v>156</v>
      </c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outlineLevel="1" x14ac:dyDescent="0.2">
      <c r="A93" s="34">
        <v>82</v>
      </c>
      <c r="B93" s="35" t="s">
        <v>203</v>
      </c>
      <c r="C93" s="42" t="s">
        <v>204</v>
      </c>
      <c r="D93" s="36" t="s">
        <v>71</v>
      </c>
      <c r="E93" s="37">
        <v>6</v>
      </c>
      <c r="F93" s="38"/>
      <c r="G93" s="39">
        <f t="shared" si="2"/>
        <v>0</v>
      </c>
      <c r="H93" s="15"/>
      <c r="I93" s="15"/>
      <c r="J93" s="15"/>
      <c r="K93" s="15"/>
      <c r="L93" s="15"/>
      <c r="M93" s="15"/>
      <c r="N93" s="15"/>
      <c r="O93" s="15"/>
      <c r="P93" s="15" t="s">
        <v>156</v>
      </c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outlineLevel="1" x14ac:dyDescent="0.2">
      <c r="A94" s="34">
        <v>83</v>
      </c>
      <c r="B94" s="35" t="s">
        <v>205</v>
      </c>
      <c r="C94" s="42" t="s">
        <v>206</v>
      </c>
      <c r="D94" s="36" t="s">
        <v>207</v>
      </c>
      <c r="E94" s="37">
        <v>210</v>
      </c>
      <c r="F94" s="38"/>
      <c r="G94" s="39">
        <f t="shared" si="2"/>
        <v>0</v>
      </c>
      <c r="H94" s="15"/>
      <c r="I94" s="15"/>
      <c r="J94" s="15"/>
      <c r="K94" s="15"/>
      <c r="L94" s="15"/>
      <c r="M94" s="15"/>
      <c r="N94" s="15"/>
      <c r="O94" s="15"/>
      <c r="P94" s="15" t="s">
        <v>208</v>
      </c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x14ac:dyDescent="0.2">
      <c r="A95" s="22" t="s">
        <v>31</v>
      </c>
      <c r="B95" s="23" t="s">
        <v>20</v>
      </c>
      <c r="C95" s="41" t="s">
        <v>4</v>
      </c>
      <c r="D95" s="24"/>
      <c r="E95" s="25"/>
      <c r="F95" s="26"/>
      <c r="G95" s="27">
        <f>SUMIF(P96:P99,"&lt;&gt;NOR",G96:G99)</f>
        <v>0</v>
      </c>
      <c r="P95" t="s">
        <v>32</v>
      </c>
    </row>
    <row r="96" spans="1:43" outlineLevel="1" x14ac:dyDescent="0.2">
      <c r="A96" s="34">
        <v>84</v>
      </c>
      <c r="B96" s="35" t="s">
        <v>209</v>
      </c>
      <c r="C96" s="42" t="s">
        <v>210</v>
      </c>
      <c r="D96" s="36" t="s">
        <v>211</v>
      </c>
      <c r="E96" s="37">
        <v>1</v>
      </c>
      <c r="F96" s="38"/>
      <c r="G96" s="39">
        <f>ROUND(E96*F96,2)</f>
        <v>0</v>
      </c>
      <c r="H96" s="15"/>
      <c r="I96" s="15"/>
      <c r="J96" s="15"/>
      <c r="K96" s="15"/>
      <c r="L96" s="15"/>
      <c r="M96" s="15"/>
      <c r="N96" s="15"/>
      <c r="O96" s="15"/>
      <c r="P96" s="15" t="s">
        <v>212</v>
      </c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outlineLevel="1" x14ac:dyDescent="0.2">
      <c r="A97" s="34">
        <v>85</v>
      </c>
      <c r="B97" s="35" t="s">
        <v>213</v>
      </c>
      <c r="C97" s="42" t="s">
        <v>214</v>
      </c>
      <c r="D97" s="36" t="s">
        <v>211</v>
      </c>
      <c r="E97" s="37">
        <v>1</v>
      </c>
      <c r="F97" s="38"/>
      <c r="G97" s="39">
        <f>ROUND(E97*F97,2)</f>
        <v>0</v>
      </c>
      <c r="H97" s="15"/>
      <c r="I97" s="15"/>
      <c r="J97" s="15"/>
      <c r="K97" s="15"/>
      <c r="L97" s="15"/>
      <c r="M97" s="15"/>
      <c r="N97" s="15"/>
      <c r="O97" s="15"/>
      <c r="P97" s="15" t="s">
        <v>215</v>
      </c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outlineLevel="1" x14ac:dyDescent="0.2">
      <c r="A98" s="34">
        <v>86</v>
      </c>
      <c r="B98" s="35" t="s">
        <v>216</v>
      </c>
      <c r="C98" s="42" t="s">
        <v>217</v>
      </c>
      <c r="D98" s="36" t="s">
        <v>211</v>
      </c>
      <c r="E98" s="37">
        <v>1</v>
      </c>
      <c r="F98" s="38"/>
      <c r="G98" s="39">
        <f>ROUND(E98*F98,2)</f>
        <v>0</v>
      </c>
      <c r="H98" s="15"/>
      <c r="I98" s="15"/>
      <c r="J98" s="15"/>
      <c r="K98" s="15"/>
      <c r="L98" s="15"/>
      <c r="M98" s="15"/>
      <c r="N98" s="15"/>
      <c r="O98" s="15"/>
      <c r="P98" s="15" t="s">
        <v>215</v>
      </c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outlineLevel="1" x14ac:dyDescent="0.2">
      <c r="A99" s="28">
        <v>87</v>
      </c>
      <c r="B99" s="29" t="s">
        <v>218</v>
      </c>
      <c r="C99" s="43" t="s">
        <v>219</v>
      </c>
      <c r="D99" s="30" t="s">
        <v>211</v>
      </c>
      <c r="E99" s="31">
        <v>1</v>
      </c>
      <c r="F99" s="32"/>
      <c r="G99" s="33">
        <f>ROUND(E99*F99,2)</f>
        <v>0</v>
      </c>
      <c r="H99" s="15"/>
      <c r="I99" s="15"/>
      <c r="J99" s="15"/>
      <c r="K99" s="15"/>
      <c r="L99" s="15"/>
      <c r="M99" s="15"/>
      <c r="N99" s="15"/>
      <c r="O99" s="15"/>
      <c r="P99" s="15" t="s">
        <v>212</v>
      </c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x14ac:dyDescent="0.2">
      <c r="A100" s="1"/>
      <c r="B100" s="2"/>
      <c r="C100" s="44"/>
      <c r="D100" s="4"/>
      <c r="E100" s="1"/>
      <c r="F100" s="1"/>
      <c r="G100" s="1"/>
      <c r="N100">
        <v>15</v>
      </c>
      <c r="O100">
        <v>21</v>
      </c>
      <c r="P100" t="s">
        <v>30</v>
      </c>
    </row>
    <row r="101" spans="1:43" x14ac:dyDescent="0.2">
      <c r="A101" s="18"/>
      <c r="B101" s="19" t="s">
        <v>5</v>
      </c>
      <c r="C101" s="45"/>
      <c r="D101" s="20"/>
      <c r="E101" s="21"/>
      <c r="F101" s="21"/>
      <c r="G101" s="40">
        <f>G7+G9+G11+G14+G18+G95</f>
        <v>0</v>
      </c>
      <c r="N101" t="e">
        <f>SUMIF(#REF!,N100,G6:G99)</f>
        <v>#REF!</v>
      </c>
      <c r="O101" t="e">
        <f>SUMIF(#REF!,O100,G6:G99)</f>
        <v>#REF!</v>
      </c>
      <c r="P101" t="s">
        <v>220</v>
      </c>
    </row>
    <row r="102" spans="1:43" x14ac:dyDescent="0.2">
      <c r="A102" s="1"/>
      <c r="B102" s="2"/>
      <c r="C102" s="44"/>
      <c r="D102" s="4"/>
      <c r="E102" s="1"/>
      <c r="F102" s="1"/>
      <c r="G102" s="1"/>
    </row>
    <row r="103" spans="1:43" x14ac:dyDescent="0.2">
      <c r="C103" s="46"/>
      <c r="D103" s="6"/>
      <c r="P103" t="s">
        <v>221</v>
      </c>
    </row>
    <row r="104" spans="1:43" x14ac:dyDescent="0.2">
      <c r="D104" s="6"/>
    </row>
    <row r="105" spans="1:43" x14ac:dyDescent="0.2">
      <c r="D105" s="6"/>
    </row>
    <row r="106" spans="1:43" x14ac:dyDescent="0.2">
      <c r="D106" s="6"/>
    </row>
    <row r="107" spans="1:43" x14ac:dyDescent="0.2">
      <c r="D107" s="6"/>
    </row>
    <row r="108" spans="1:43" x14ac:dyDescent="0.2">
      <c r="D108" s="6"/>
    </row>
    <row r="109" spans="1:43" x14ac:dyDescent="0.2">
      <c r="D109" s="6"/>
    </row>
    <row r="110" spans="1:43" x14ac:dyDescent="0.2">
      <c r="D110" s="6"/>
    </row>
    <row r="111" spans="1:43" x14ac:dyDescent="0.2">
      <c r="D111" s="6"/>
    </row>
    <row r="112" spans="1:43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</sheetData>
  <mergeCells count="3">
    <mergeCell ref="C2:G2"/>
    <mergeCell ref="C3:G3"/>
    <mergeCell ref="A1:G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F90F-1862-4073-87D1-D7DC67CBBB0D}">
  <dimension ref="B1:I69"/>
  <sheetViews>
    <sheetView workbookViewId="0">
      <selection activeCell="G2" sqref="G2"/>
    </sheetView>
  </sheetViews>
  <sheetFormatPr defaultRowHeight="12.75" x14ac:dyDescent="0.2"/>
  <cols>
    <col min="1" max="1" width="3.7109375" style="61" customWidth="1"/>
    <col min="2" max="2" width="41.7109375" style="61" customWidth="1"/>
    <col min="3" max="5" width="12.7109375" style="60" customWidth="1"/>
    <col min="6" max="9" width="9.140625" style="60"/>
    <col min="10" max="16384" width="9.140625" style="61"/>
  </cols>
  <sheetData>
    <row r="1" spans="2:7" ht="15.75" x14ac:dyDescent="0.25">
      <c r="B1" s="59" t="s">
        <v>223</v>
      </c>
      <c r="C1" s="59"/>
      <c r="D1" s="59"/>
      <c r="E1" s="59"/>
    </row>
    <row r="2" spans="2:7" ht="15.75" x14ac:dyDescent="0.25">
      <c r="B2" s="62"/>
    </row>
    <row r="3" spans="2:7" ht="15.75" x14ac:dyDescent="0.25">
      <c r="B3" s="63" t="s">
        <v>224</v>
      </c>
      <c r="F3" s="61"/>
      <c r="G3" s="61"/>
    </row>
    <row r="4" spans="2:7" ht="15.75" x14ac:dyDescent="0.25">
      <c r="B4" s="64" t="s">
        <v>225</v>
      </c>
      <c r="C4" s="65" t="s">
        <v>226</v>
      </c>
      <c r="E4" s="65" t="s">
        <v>227</v>
      </c>
      <c r="G4" s="61"/>
    </row>
    <row r="5" spans="2:7" ht="15.75" x14ac:dyDescent="0.25">
      <c r="B5" s="64" t="s">
        <v>228</v>
      </c>
      <c r="C5" s="65" t="s">
        <v>229</v>
      </c>
      <c r="E5" s="65" t="s">
        <v>230</v>
      </c>
      <c r="G5" s="61"/>
    </row>
    <row r="6" spans="2:7" ht="15.75" x14ac:dyDescent="0.25">
      <c r="B6" s="64" t="s">
        <v>231</v>
      </c>
      <c r="C6" s="65" t="s">
        <v>226</v>
      </c>
      <c r="E6" s="65" t="s">
        <v>232</v>
      </c>
      <c r="G6" s="61"/>
    </row>
    <row r="7" spans="2:7" ht="15.75" x14ac:dyDescent="0.25">
      <c r="B7" s="64" t="s">
        <v>233</v>
      </c>
      <c r="C7" s="65" t="s">
        <v>226</v>
      </c>
      <c r="E7" s="65" t="s">
        <v>234</v>
      </c>
      <c r="G7" s="61"/>
    </row>
    <row r="8" spans="2:7" ht="15.75" x14ac:dyDescent="0.25">
      <c r="B8" s="64" t="s">
        <v>235</v>
      </c>
      <c r="C8" s="65" t="s">
        <v>226</v>
      </c>
      <c r="E8" s="65" t="s">
        <v>236</v>
      </c>
      <c r="G8" s="61"/>
    </row>
    <row r="9" spans="2:7" ht="15.75" x14ac:dyDescent="0.25">
      <c r="B9" s="64" t="s">
        <v>237</v>
      </c>
      <c r="C9" s="65" t="s">
        <v>226</v>
      </c>
      <c r="E9" s="65" t="s">
        <v>238</v>
      </c>
      <c r="G9" s="61"/>
    </row>
    <row r="10" spans="2:7" ht="15.75" x14ac:dyDescent="0.25">
      <c r="B10" s="64"/>
      <c r="F10" s="61"/>
      <c r="G10" s="61"/>
    </row>
    <row r="11" spans="2:7" ht="15.75" x14ac:dyDescent="0.25">
      <c r="B11" s="63" t="s">
        <v>239</v>
      </c>
      <c r="F11" s="61"/>
      <c r="G11" s="61"/>
    </row>
    <row r="12" spans="2:7" ht="15.75" x14ac:dyDescent="0.25">
      <c r="B12" s="64" t="s">
        <v>225</v>
      </c>
      <c r="D12" s="65" t="s">
        <v>240</v>
      </c>
      <c r="E12" s="65" t="s">
        <v>241</v>
      </c>
      <c r="F12" s="61"/>
    </row>
    <row r="13" spans="2:7" ht="15.75" x14ac:dyDescent="0.25">
      <c r="B13" s="64" t="s">
        <v>231</v>
      </c>
      <c r="D13" s="65" t="s">
        <v>240</v>
      </c>
      <c r="E13" s="65" t="s">
        <v>242</v>
      </c>
      <c r="F13" s="61"/>
    </row>
    <row r="14" spans="2:7" ht="15.75" x14ac:dyDescent="0.25">
      <c r="B14" s="64" t="s">
        <v>233</v>
      </c>
      <c r="D14" s="65" t="s">
        <v>240</v>
      </c>
      <c r="E14" s="65" t="s">
        <v>232</v>
      </c>
      <c r="F14" s="61"/>
    </row>
    <row r="15" spans="2:7" ht="15.75" x14ac:dyDescent="0.25">
      <c r="B15" s="64" t="s">
        <v>235</v>
      </c>
      <c r="D15" s="65" t="s">
        <v>240</v>
      </c>
      <c r="E15" s="65" t="s">
        <v>243</v>
      </c>
      <c r="F15" s="61"/>
    </row>
    <row r="16" spans="2:7" ht="15.75" x14ac:dyDescent="0.25">
      <c r="B16" s="64" t="s">
        <v>235</v>
      </c>
      <c r="D16" s="66" t="s">
        <v>244</v>
      </c>
      <c r="E16" s="65" t="s">
        <v>245</v>
      </c>
      <c r="F16" s="61"/>
    </row>
    <row r="17" spans="2:7" ht="15.75" x14ac:dyDescent="0.25">
      <c r="B17" s="64" t="s">
        <v>235</v>
      </c>
      <c r="C17" s="65" t="s">
        <v>246</v>
      </c>
      <c r="D17" s="65" t="s">
        <v>240</v>
      </c>
      <c r="E17" s="65" t="s">
        <v>232</v>
      </c>
      <c r="F17" s="61"/>
    </row>
    <row r="18" spans="2:7" ht="15.75" x14ac:dyDescent="0.25">
      <c r="B18" s="64" t="s">
        <v>235</v>
      </c>
      <c r="C18" s="65" t="s">
        <v>247</v>
      </c>
      <c r="D18" s="65" t="s">
        <v>240</v>
      </c>
      <c r="E18" s="65" t="s">
        <v>238</v>
      </c>
      <c r="F18" s="61"/>
    </row>
    <row r="19" spans="2:7" ht="15.75" x14ac:dyDescent="0.25">
      <c r="B19" s="64"/>
      <c r="F19" s="61"/>
      <c r="G19" s="61"/>
    </row>
    <row r="20" spans="2:7" ht="15.75" x14ac:dyDescent="0.25">
      <c r="B20" s="63" t="s">
        <v>248</v>
      </c>
      <c r="F20" s="61"/>
      <c r="G20" s="61"/>
    </row>
    <row r="21" spans="2:7" ht="15.75" x14ac:dyDescent="0.25">
      <c r="B21" s="64" t="s">
        <v>228</v>
      </c>
      <c r="C21" s="65" t="s">
        <v>246</v>
      </c>
      <c r="D21" s="65" t="s">
        <v>240</v>
      </c>
      <c r="E21" s="65" t="s">
        <v>249</v>
      </c>
      <c r="F21" s="61"/>
    </row>
    <row r="22" spans="2:7" ht="15.75" x14ac:dyDescent="0.25">
      <c r="B22" s="64" t="s">
        <v>231</v>
      </c>
      <c r="C22" s="65" t="s">
        <v>250</v>
      </c>
      <c r="D22" s="65" t="s">
        <v>240</v>
      </c>
      <c r="E22" s="65" t="s">
        <v>249</v>
      </c>
      <c r="F22" s="61"/>
    </row>
    <row r="23" spans="2:7" ht="15.75" x14ac:dyDescent="0.25">
      <c r="B23" s="64" t="s">
        <v>235</v>
      </c>
      <c r="C23" s="65" t="s">
        <v>246</v>
      </c>
      <c r="D23" s="65" t="s">
        <v>240</v>
      </c>
      <c r="E23" s="65" t="s">
        <v>249</v>
      </c>
      <c r="F23" s="61"/>
    </row>
    <row r="24" spans="2:7" ht="15.75" x14ac:dyDescent="0.25">
      <c r="B24" s="64" t="s">
        <v>235</v>
      </c>
      <c r="C24" s="65" t="s">
        <v>250</v>
      </c>
      <c r="D24" s="65" t="s">
        <v>240</v>
      </c>
      <c r="E24" s="65" t="s">
        <v>249</v>
      </c>
      <c r="F24" s="61"/>
    </row>
    <row r="25" spans="2:7" ht="15.75" x14ac:dyDescent="0.25">
      <c r="B25" s="64" t="s">
        <v>237</v>
      </c>
      <c r="C25" s="65" t="s">
        <v>246</v>
      </c>
      <c r="D25" s="65" t="s">
        <v>240</v>
      </c>
      <c r="E25" s="65" t="s">
        <v>245</v>
      </c>
      <c r="F25" s="61"/>
    </row>
    <row r="26" spans="2:7" ht="15.75" x14ac:dyDescent="0.25">
      <c r="B26" s="64" t="s">
        <v>237</v>
      </c>
      <c r="C26" s="65" t="s">
        <v>250</v>
      </c>
      <c r="D26" s="65" t="s">
        <v>240</v>
      </c>
      <c r="E26" s="65" t="s">
        <v>249</v>
      </c>
      <c r="F26" s="61"/>
    </row>
    <row r="27" spans="2:7" ht="15.75" x14ac:dyDescent="0.25">
      <c r="B27" s="63"/>
      <c r="F27" s="61"/>
      <c r="G27" s="61"/>
    </row>
    <row r="28" spans="2:7" ht="15.75" x14ac:dyDescent="0.25">
      <c r="B28" s="63" t="s">
        <v>251</v>
      </c>
      <c r="F28" s="61"/>
      <c r="G28" s="61"/>
    </row>
    <row r="29" spans="2:7" ht="15.75" x14ac:dyDescent="0.25">
      <c r="B29" s="64" t="s">
        <v>252</v>
      </c>
      <c r="E29" s="65" t="s">
        <v>249</v>
      </c>
      <c r="F29" s="61"/>
      <c r="G29" s="61"/>
    </row>
    <row r="30" spans="2:7" ht="15.75" x14ac:dyDescent="0.25">
      <c r="B30" s="64" t="s">
        <v>253</v>
      </c>
      <c r="E30" s="65" t="s">
        <v>249</v>
      </c>
      <c r="F30" s="61"/>
      <c r="G30" s="61"/>
    </row>
    <row r="31" spans="2:7" ht="15.75" x14ac:dyDescent="0.25">
      <c r="B31" s="63"/>
      <c r="F31" s="61"/>
      <c r="G31" s="61"/>
    </row>
    <row r="32" spans="2:7" ht="15.75" x14ac:dyDescent="0.25">
      <c r="B32" s="63" t="s">
        <v>254</v>
      </c>
      <c r="F32" s="61"/>
      <c r="G32" s="61"/>
    </row>
    <row r="33" spans="2:7" ht="15.75" x14ac:dyDescent="0.25">
      <c r="B33" s="64" t="s">
        <v>255</v>
      </c>
      <c r="E33" s="65" t="s">
        <v>249</v>
      </c>
      <c r="F33" s="61"/>
      <c r="G33" s="61"/>
    </row>
    <row r="34" spans="2:7" ht="15.75" x14ac:dyDescent="0.25">
      <c r="B34" s="64"/>
      <c r="F34" s="61"/>
      <c r="G34" s="61"/>
    </row>
    <row r="35" spans="2:7" ht="15.75" x14ac:dyDescent="0.25">
      <c r="B35" s="63" t="s">
        <v>256</v>
      </c>
      <c r="F35" s="61"/>
      <c r="G35" s="61"/>
    </row>
    <row r="36" spans="2:7" ht="15.75" x14ac:dyDescent="0.25">
      <c r="B36" s="64" t="s">
        <v>235</v>
      </c>
      <c r="E36" s="65" t="s">
        <v>249</v>
      </c>
      <c r="F36" s="61"/>
      <c r="G36" s="61"/>
    </row>
    <row r="37" spans="2:7" ht="15.75" x14ac:dyDescent="0.25">
      <c r="B37" s="63"/>
      <c r="F37" s="61"/>
      <c r="G37" s="61"/>
    </row>
    <row r="38" spans="2:7" ht="15.75" x14ac:dyDescent="0.25">
      <c r="B38" s="63" t="s">
        <v>257</v>
      </c>
      <c r="F38" s="61"/>
      <c r="G38" s="61"/>
    </row>
    <row r="39" spans="2:7" ht="15.75" x14ac:dyDescent="0.25">
      <c r="B39" s="64" t="s">
        <v>225</v>
      </c>
      <c r="E39" s="65" t="s">
        <v>258</v>
      </c>
      <c r="G39" s="61"/>
    </row>
    <row r="40" spans="2:7" ht="15.75" x14ac:dyDescent="0.25">
      <c r="B40" s="64" t="s">
        <v>228</v>
      </c>
      <c r="E40" s="65" t="s">
        <v>249</v>
      </c>
      <c r="G40" s="61"/>
    </row>
    <row r="41" spans="2:7" ht="15.75" x14ac:dyDescent="0.25">
      <c r="B41" s="64" t="s">
        <v>231</v>
      </c>
      <c r="E41" s="65" t="s">
        <v>259</v>
      </c>
      <c r="G41" s="61"/>
    </row>
    <row r="42" spans="2:7" ht="15.75" x14ac:dyDescent="0.25">
      <c r="B42" s="64" t="s">
        <v>233</v>
      </c>
      <c r="E42" s="65" t="s">
        <v>260</v>
      </c>
      <c r="G42" s="61"/>
    </row>
    <row r="43" spans="2:7" ht="15.75" x14ac:dyDescent="0.25">
      <c r="B43" s="64" t="s">
        <v>235</v>
      </c>
      <c r="E43" s="65" t="s">
        <v>261</v>
      </c>
      <c r="G43" s="61"/>
    </row>
    <row r="44" spans="2:7" ht="15.75" x14ac:dyDescent="0.25">
      <c r="B44" s="64" t="s">
        <v>237</v>
      </c>
      <c r="E44" s="65" t="s">
        <v>232</v>
      </c>
      <c r="G44" s="61"/>
    </row>
    <row r="45" spans="2:7" ht="15.75" x14ac:dyDescent="0.25">
      <c r="B45" s="63"/>
      <c r="F45" s="61"/>
      <c r="G45" s="61"/>
    </row>
    <row r="46" spans="2:7" ht="15.75" x14ac:dyDescent="0.25">
      <c r="B46" s="63" t="s">
        <v>262</v>
      </c>
      <c r="F46" s="61"/>
      <c r="G46" s="61"/>
    </row>
    <row r="47" spans="2:7" ht="15.75" x14ac:dyDescent="0.25">
      <c r="B47" s="64" t="s">
        <v>263</v>
      </c>
      <c r="E47" s="65" t="s">
        <v>249</v>
      </c>
      <c r="F47" s="61"/>
      <c r="G47" s="61"/>
    </row>
    <row r="48" spans="2:7" ht="15.75" x14ac:dyDescent="0.25">
      <c r="B48" s="64"/>
      <c r="F48" s="61"/>
      <c r="G48" s="61"/>
    </row>
    <row r="49" spans="2:7" ht="15.75" x14ac:dyDescent="0.25">
      <c r="B49" s="63" t="s">
        <v>264</v>
      </c>
      <c r="F49" s="61"/>
      <c r="G49" s="61"/>
    </row>
    <row r="50" spans="2:7" ht="15.75" x14ac:dyDescent="0.25">
      <c r="B50" s="64" t="s">
        <v>265</v>
      </c>
      <c r="E50" s="65" t="s">
        <v>249</v>
      </c>
      <c r="F50" s="61"/>
      <c r="G50" s="61"/>
    </row>
    <row r="51" spans="2:7" ht="15.75" x14ac:dyDescent="0.25">
      <c r="B51" s="64"/>
      <c r="E51" s="65"/>
      <c r="F51" s="61"/>
      <c r="G51" s="61"/>
    </row>
    <row r="52" spans="2:7" ht="15.75" x14ac:dyDescent="0.25">
      <c r="B52" s="63" t="s">
        <v>266</v>
      </c>
      <c r="F52" s="61"/>
      <c r="G52" s="61"/>
    </row>
    <row r="53" spans="2:7" ht="15.75" x14ac:dyDescent="0.25">
      <c r="B53" s="64" t="s">
        <v>225</v>
      </c>
      <c r="E53" s="65" t="s">
        <v>249</v>
      </c>
      <c r="G53" s="61"/>
    </row>
    <row r="54" spans="2:7" ht="15.75" x14ac:dyDescent="0.25">
      <c r="B54" s="64" t="s">
        <v>228</v>
      </c>
      <c r="E54" s="65" t="s">
        <v>249</v>
      </c>
      <c r="G54" s="61"/>
    </row>
    <row r="55" spans="2:7" ht="15.75" x14ac:dyDescent="0.25">
      <c r="B55" s="64" t="s">
        <v>267</v>
      </c>
      <c r="E55" s="65" t="s">
        <v>249</v>
      </c>
      <c r="G55" s="61"/>
    </row>
    <row r="56" spans="2:7" ht="15.75" x14ac:dyDescent="0.25">
      <c r="B56" s="64" t="s">
        <v>231</v>
      </c>
      <c r="E56" s="65" t="s">
        <v>245</v>
      </c>
      <c r="G56" s="61"/>
    </row>
    <row r="57" spans="2:7" ht="15.75" x14ac:dyDescent="0.25">
      <c r="B57" s="64" t="s">
        <v>233</v>
      </c>
      <c r="E57" s="65" t="s">
        <v>245</v>
      </c>
      <c r="G57" s="61"/>
    </row>
    <row r="58" spans="2:7" ht="15.75" x14ac:dyDescent="0.25">
      <c r="B58" s="64" t="s">
        <v>235</v>
      </c>
      <c r="E58" s="65" t="s">
        <v>245</v>
      </c>
      <c r="G58" s="61"/>
    </row>
    <row r="59" spans="2:7" ht="15.75" x14ac:dyDescent="0.25">
      <c r="B59" s="64" t="s">
        <v>237</v>
      </c>
      <c r="E59" s="65" t="s">
        <v>234</v>
      </c>
      <c r="G59" s="61"/>
    </row>
    <row r="60" spans="2:7" ht="15.75" x14ac:dyDescent="0.25">
      <c r="B60" s="64"/>
      <c r="F60" s="61"/>
      <c r="G60" s="61"/>
    </row>
    <row r="61" spans="2:7" ht="15.75" x14ac:dyDescent="0.25">
      <c r="B61" s="63" t="s">
        <v>268</v>
      </c>
      <c r="F61" s="61"/>
      <c r="G61" s="61"/>
    </row>
    <row r="62" spans="2:7" ht="15.75" x14ac:dyDescent="0.25">
      <c r="B62" s="64" t="s">
        <v>269</v>
      </c>
      <c r="E62" s="65" t="s">
        <v>270</v>
      </c>
      <c r="F62" s="61"/>
      <c r="G62" s="61"/>
    </row>
    <row r="63" spans="2:7" ht="15.75" x14ac:dyDescent="0.25">
      <c r="B63" s="64" t="s">
        <v>271</v>
      </c>
      <c r="E63" s="65" t="s">
        <v>245</v>
      </c>
      <c r="F63" s="61"/>
      <c r="G63" s="61"/>
    </row>
    <row r="64" spans="2:7" ht="15.75" x14ac:dyDescent="0.25">
      <c r="B64" s="64"/>
      <c r="F64" s="61"/>
      <c r="G64" s="61"/>
    </row>
    <row r="65" spans="2:7" ht="15.75" x14ac:dyDescent="0.25">
      <c r="B65" s="63" t="s">
        <v>272</v>
      </c>
      <c r="F65" s="61"/>
      <c r="G65" s="61"/>
    </row>
    <row r="66" spans="2:7" ht="15.75" x14ac:dyDescent="0.25">
      <c r="B66" s="64" t="s">
        <v>273</v>
      </c>
      <c r="E66" s="65" t="s">
        <v>274</v>
      </c>
      <c r="F66" s="61"/>
      <c r="G66" s="61"/>
    </row>
    <row r="67" spans="2:7" ht="15.75" x14ac:dyDescent="0.25">
      <c r="B67" s="63"/>
      <c r="F67" s="61"/>
      <c r="G67" s="61"/>
    </row>
    <row r="68" spans="2:7" ht="15.75" x14ac:dyDescent="0.25">
      <c r="B68" s="63" t="s">
        <v>275</v>
      </c>
      <c r="E68" s="65" t="s">
        <v>232</v>
      </c>
      <c r="F68" s="61"/>
      <c r="G68" s="61"/>
    </row>
    <row r="69" spans="2:7" ht="15.75" x14ac:dyDescent="0.25">
      <c r="B69" s="64"/>
      <c r="F69" s="61"/>
      <c r="G69" s="61"/>
    </row>
  </sheetData>
  <mergeCells count="1">
    <mergeCell ref="B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VzorPolozky</vt:lpstr>
      <vt:lpstr>SO01 T02 Pol</vt:lpstr>
      <vt:lpstr>Specifikace PI materiálu ÚT</vt:lpstr>
      <vt:lpstr>'SO01 T02 Pol'!Názvy_tisku</vt:lpstr>
      <vt:lpstr>'SO01 T02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Dvořáček</dc:creator>
  <cp:lastModifiedBy>Petr Dvořáček</cp:lastModifiedBy>
  <cp:lastPrinted>2019-03-19T12:27:02Z</cp:lastPrinted>
  <dcterms:created xsi:type="dcterms:W3CDTF">2009-04-08T07:15:50Z</dcterms:created>
  <dcterms:modified xsi:type="dcterms:W3CDTF">2020-05-21T10:58:35Z</dcterms:modified>
</cp:coreProperties>
</file>